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5\Экспертиза Суздальского МО за 2024 год\"/>
    </mc:Choice>
  </mc:AlternateContent>
  <bookViews>
    <workbookView xWindow="240" yWindow="192" windowWidth="11352" windowHeight="6096" tabRatio="984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доходы!$5:$7</definedName>
    <definedName name="_xlnm.Print_Titles" localSheetId="1">расходы!$5:$6</definedName>
    <definedName name="_xlnm.Print_Titles" localSheetId="2">'эк. статьи'!$5:$6</definedName>
  </definedNames>
  <calcPr calcId="152511"/>
</workbook>
</file>

<file path=xl/calcChain.xml><?xml version="1.0" encoding="utf-8"?>
<calcChain xmlns="http://schemas.openxmlformats.org/spreadsheetml/2006/main">
  <c r="F30" i="76" l="1"/>
  <c r="G30" i="76"/>
  <c r="F31" i="76"/>
  <c r="G31" i="76"/>
  <c r="F32" i="76"/>
  <c r="G32" i="76"/>
  <c r="F33" i="76"/>
  <c r="G33" i="76"/>
  <c r="F27" i="76"/>
  <c r="G27" i="76"/>
  <c r="F28" i="76"/>
  <c r="G28" i="76"/>
  <c r="F25" i="76"/>
  <c r="G25" i="76"/>
  <c r="F13" i="76"/>
  <c r="G13" i="76"/>
  <c r="F14" i="76"/>
  <c r="G14" i="76"/>
  <c r="F15" i="76"/>
  <c r="G15" i="76"/>
  <c r="F16" i="76"/>
  <c r="G16" i="76"/>
  <c r="F17" i="76"/>
  <c r="G17" i="76"/>
  <c r="F18" i="76"/>
  <c r="G18" i="76"/>
  <c r="F19" i="76"/>
  <c r="G19" i="76"/>
  <c r="F20" i="76"/>
  <c r="G20" i="76"/>
  <c r="F21" i="76"/>
  <c r="G21" i="76"/>
  <c r="F22" i="76"/>
  <c r="G22" i="76"/>
  <c r="F23" i="76"/>
  <c r="G23" i="76"/>
  <c r="F11" i="76"/>
  <c r="F10" i="76"/>
  <c r="F9" i="76"/>
  <c r="G9" i="76"/>
  <c r="G10" i="76"/>
  <c r="G11" i="76"/>
  <c r="K38" i="76"/>
  <c r="K37" i="76"/>
  <c r="I28" i="75"/>
  <c r="H28" i="75"/>
  <c r="G28" i="75"/>
  <c r="M28" i="75"/>
  <c r="L9" i="75"/>
  <c r="L19" i="75"/>
  <c r="L27" i="75"/>
  <c r="L24" i="75"/>
  <c r="L22" i="75"/>
  <c r="F29" i="75"/>
  <c r="F27" i="75"/>
  <c r="F23" i="75"/>
  <c r="F20" i="75"/>
  <c r="F16" i="75"/>
  <c r="F14" i="75"/>
  <c r="F8" i="75"/>
  <c r="F7" i="75"/>
  <c r="F30" i="75"/>
  <c r="C30" i="75"/>
  <c r="F26" i="75"/>
  <c r="C26" i="75"/>
  <c r="C24" i="75"/>
  <c r="F21" i="75" l="1"/>
  <c r="C21" i="75"/>
  <c r="F19" i="75"/>
  <c r="C19" i="75"/>
  <c r="F18" i="75"/>
  <c r="C18" i="75"/>
  <c r="F15" i="75"/>
  <c r="C15" i="75"/>
  <c r="F13" i="75"/>
  <c r="C13" i="75"/>
  <c r="F10" i="75"/>
  <c r="C10" i="75"/>
  <c r="F31" i="74"/>
  <c r="L31" i="74"/>
  <c r="C8" i="74" l="1"/>
  <c r="D8" i="74"/>
  <c r="F8" i="74" s="1"/>
  <c r="E8" i="74"/>
  <c r="B8" i="74"/>
  <c r="L13" i="74"/>
  <c r="H13" i="74"/>
  <c r="G13" i="74"/>
  <c r="F13" i="74"/>
  <c r="D34" i="76"/>
  <c r="C34" i="76"/>
  <c r="C27" i="75"/>
  <c r="D27" i="75"/>
  <c r="G31" i="74"/>
  <c r="L19" i="74"/>
  <c r="H19" i="74"/>
  <c r="H18" i="74"/>
  <c r="G19" i="74"/>
  <c r="F18" i="74"/>
  <c r="F17" i="74"/>
  <c r="F15" i="74"/>
  <c r="F16" i="74"/>
  <c r="F19" i="74"/>
  <c r="E8" i="77"/>
  <c r="E7" i="77" s="1"/>
  <c r="E27" i="75"/>
  <c r="C8" i="76"/>
  <c r="E34" i="76"/>
  <c r="K34" i="76" s="1"/>
  <c r="E12" i="76"/>
  <c r="G27" i="75"/>
  <c r="D16" i="75"/>
  <c r="M19" i="75"/>
  <c r="I19" i="75"/>
  <c r="H19" i="75"/>
  <c r="G19" i="75"/>
  <c r="E16" i="75"/>
  <c r="C16" i="75"/>
  <c r="H31" i="74"/>
  <c r="L9" i="74"/>
  <c r="C29" i="74"/>
  <c r="D29" i="74"/>
  <c r="F29" i="74" s="1"/>
  <c r="E29" i="74"/>
  <c r="B29" i="74"/>
  <c r="H29" i="74" s="1"/>
  <c r="F11" i="74"/>
  <c r="F9" i="74"/>
  <c r="B23" i="74"/>
  <c r="L14" i="74"/>
  <c r="K33" i="76"/>
  <c r="K32" i="76"/>
  <c r="K31" i="76"/>
  <c r="M12" i="75"/>
  <c r="H9" i="74"/>
  <c r="B8" i="77"/>
  <c r="B7" i="77" s="1"/>
  <c r="F10" i="77"/>
  <c r="F9" i="77"/>
  <c r="D29" i="76"/>
  <c r="E29" i="76"/>
  <c r="K29" i="76" s="1"/>
  <c r="C29" i="76"/>
  <c r="F29" i="76" s="1"/>
  <c r="K30" i="76"/>
  <c r="C26" i="76"/>
  <c r="D12" i="76"/>
  <c r="C12" i="76"/>
  <c r="K19" i="76"/>
  <c r="H18" i="75"/>
  <c r="I18" i="75"/>
  <c r="M18" i="75"/>
  <c r="G18" i="75"/>
  <c r="L30" i="74"/>
  <c r="L32" i="74"/>
  <c r="L28" i="74"/>
  <c r="L27" i="74"/>
  <c r="L25" i="74"/>
  <c r="L22" i="74"/>
  <c r="L18" i="74"/>
  <c r="L17" i="74"/>
  <c r="L16" i="74"/>
  <c r="L15" i="74"/>
  <c r="L12" i="74"/>
  <c r="H32" i="74"/>
  <c r="H30" i="74"/>
  <c r="H28" i="74"/>
  <c r="H27" i="74"/>
  <c r="H25" i="74"/>
  <c r="H22" i="74"/>
  <c r="H17" i="74"/>
  <c r="H16" i="74"/>
  <c r="H15" i="74"/>
  <c r="H12" i="74"/>
  <c r="G32" i="74"/>
  <c r="G30" i="74"/>
  <c r="G28" i="74"/>
  <c r="G27" i="74"/>
  <c r="G18" i="74"/>
  <c r="G17" i="74"/>
  <c r="G16" i="74"/>
  <c r="G15" i="74"/>
  <c r="G14" i="74"/>
  <c r="G12" i="74"/>
  <c r="G9" i="74"/>
  <c r="F32" i="74"/>
  <c r="F30" i="74"/>
  <c r="F28" i="74"/>
  <c r="F27" i="74"/>
  <c r="F12" i="74"/>
  <c r="C31" i="75"/>
  <c r="G33" i="75"/>
  <c r="G35" i="75"/>
  <c r="F34" i="75"/>
  <c r="H35" i="75"/>
  <c r="G24" i="75"/>
  <c r="H24" i="75"/>
  <c r="H21" i="75"/>
  <c r="I21" i="75"/>
  <c r="I22" i="75"/>
  <c r="G21" i="75"/>
  <c r="G22" i="75"/>
  <c r="G17" i="75"/>
  <c r="H22" i="75"/>
  <c r="M22" i="75"/>
  <c r="D20" i="75"/>
  <c r="E20" i="75"/>
  <c r="L21" i="75"/>
  <c r="C20" i="75"/>
  <c r="H17" i="75"/>
  <c r="G12" i="75"/>
  <c r="H12" i="75"/>
  <c r="G13" i="75"/>
  <c r="H13" i="75"/>
  <c r="F24" i="74"/>
  <c r="D8" i="75"/>
  <c r="E8" i="75"/>
  <c r="C8" i="75"/>
  <c r="C21" i="74"/>
  <c r="D21" i="74"/>
  <c r="E21" i="74"/>
  <c r="B21" i="74"/>
  <c r="I24" i="75"/>
  <c r="I12" i="75"/>
  <c r="G11" i="75"/>
  <c r="H9" i="77"/>
  <c r="H10" i="77"/>
  <c r="D34" i="75"/>
  <c r="E34" i="75"/>
  <c r="C34" i="75"/>
  <c r="I34" i="75" s="1"/>
  <c r="E26" i="76"/>
  <c r="H24" i="74"/>
  <c r="D23" i="75"/>
  <c r="E23" i="75"/>
  <c r="M13" i="75"/>
  <c r="H11" i="75"/>
  <c r="D26" i="76"/>
  <c r="D31" i="75"/>
  <c r="G31" i="75" s="1"/>
  <c r="E31" i="75"/>
  <c r="I13" i="75"/>
  <c r="I9" i="75"/>
  <c r="I10" i="75"/>
  <c r="I11" i="75"/>
  <c r="I17" i="75"/>
  <c r="H15" i="75"/>
  <c r="G15" i="75"/>
  <c r="K9" i="76"/>
  <c r="K10" i="76"/>
  <c r="K11" i="76"/>
  <c r="K13" i="76"/>
  <c r="K14" i="76"/>
  <c r="K15" i="76"/>
  <c r="K16" i="76"/>
  <c r="K17" i="76"/>
  <c r="K18" i="76"/>
  <c r="K22" i="76"/>
  <c r="K23" i="76"/>
  <c r="K25" i="76"/>
  <c r="K27" i="76"/>
  <c r="K28" i="76"/>
  <c r="K35" i="76"/>
  <c r="K36" i="76"/>
  <c r="M9" i="75"/>
  <c r="M10" i="75"/>
  <c r="M11" i="75"/>
  <c r="M15" i="75"/>
  <c r="M17" i="75"/>
  <c r="M21" i="75"/>
  <c r="M24" i="75"/>
  <c r="M25" i="75"/>
  <c r="M26" i="75"/>
  <c r="M30" i="75"/>
  <c r="M32" i="75"/>
  <c r="M33" i="75"/>
  <c r="M35" i="75"/>
  <c r="L24" i="74"/>
  <c r="C26" i="74"/>
  <c r="D26" i="74"/>
  <c r="D20" i="74" s="1"/>
  <c r="D33" i="74" s="1"/>
  <c r="C23" i="74"/>
  <c r="D23" i="74"/>
  <c r="F23" i="74" s="1"/>
  <c r="C23" i="75"/>
  <c r="E23" i="74"/>
  <c r="I15" i="75"/>
  <c r="I25" i="75"/>
  <c r="I26" i="75"/>
  <c r="I30" i="75"/>
  <c r="I32" i="75"/>
  <c r="I35" i="75"/>
  <c r="C8" i="77"/>
  <c r="C7" i="77" s="1"/>
  <c r="D8" i="77"/>
  <c r="D7" i="77" s="1"/>
  <c r="G10" i="77"/>
  <c r="G9" i="77"/>
  <c r="G35" i="76"/>
  <c r="G36" i="76"/>
  <c r="E24" i="76"/>
  <c r="E21" i="76"/>
  <c r="K21" i="76" s="1"/>
  <c r="E8" i="76"/>
  <c r="D8" i="76"/>
  <c r="C21" i="76"/>
  <c r="D21" i="76"/>
  <c r="C24" i="76"/>
  <c r="D24" i="76"/>
  <c r="F35" i="76"/>
  <c r="F36" i="76"/>
  <c r="F31" i="75"/>
  <c r="D29" i="75"/>
  <c r="E29" i="75"/>
  <c r="C29" i="75"/>
  <c r="D14" i="75"/>
  <c r="E14" i="75"/>
  <c r="C14" i="75"/>
  <c r="H32" i="75"/>
  <c r="G32" i="75"/>
  <c r="H30" i="75"/>
  <c r="G30" i="75"/>
  <c r="H26" i="75"/>
  <c r="G26" i="75"/>
  <c r="H25" i="75"/>
  <c r="G25" i="75"/>
  <c r="H10" i="75"/>
  <c r="G10" i="75"/>
  <c r="H9" i="75"/>
  <c r="G9" i="75"/>
  <c r="E26" i="74"/>
  <c r="B26" i="74"/>
  <c r="H14" i="74"/>
  <c r="H11" i="74"/>
  <c r="F14" i="74"/>
  <c r="L11" i="74"/>
  <c r="G11" i="74"/>
  <c r="K14" i="74"/>
  <c r="K18" i="74"/>
  <c r="K26" i="76"/>
  <c r="F24" i="76"/>
  <c r="L21" i="74"/>
  <c r="F21" i="74"/>
  <c r="K16" i="74"/>
  <c r="L25" i="75"/>
  <c r="L26" i="75"/>
  <c r="L11" i="75"/>
  <c r="K24" i="76" l="1"/>
  <c r="K12" i="76"/>
  <c r="E7" i="76"/>
  <c r="J24" i="76" s="1"/>
  <c r="I31" i="75"/>
  <c r="M31" i="75"/>
  <c r="I27" i="75"/>
  <c r="H27" i="75"/>
  <c r="I23" i="75"/>
  <c r="H23" i="75"/>
  <c r="G12" i="76"/>
  <c r="G26" i="74"/>
  <c r="M23" i="75"/>
  <c r="F26" i="74"/>
  <c r="G23" i="75"/>
  <c r="H34" i="75"/>
  <c r="H21" i="74"/>
  <c r="H16" i="75"/>
  <c r="M27" i="75"/>
  <c r="G34" i="76"/>
  <c r="G29" i="74"/>
  <c r="H8" i="77"/>
  <c r="L26" i="74"/>
  <c r="F8" i="76"/>
  <c r="M14" i="75"/>
  <c r="K24" i="74"/>
  <c r="G23" i="74"/>
  <c r="G26" i="76"/>
  <c r="M8" i="75"/>
  <c r="I16" i="75"/>
  <c r="L18" i="75"/>
  <c r="M16" i="75"/>
  <c r="H14" i="75"/>
  <c r="I14" i="75"/>
  <c r="L10" i="75"/>
  <c r="L12" i="75"/>
  <c r="L34" i="75"/>
  <c r="G21" i="74"/>
  <c r="H8" i="74"/>
  <c r="L8" i="74"/>
  <c r="J20" i="74"/>
  <c r="K13" i="74"/>
  <c r="K12" i="74"/>
  <c r="K17" i="74"/>
  <c r="K11" i="74"/>
  <c r="K19" i="74"/>
  <c r="K15" i="74"/>
  <c r="G8" i="74"/>
  <c r="K9" i="74"/>
  <c r="F12" i="76"/>
  <c r="F34" i="76"/>
  <c r="G29" i="76"/>
  <c r="F26" i="76"/>
  <c r="G24" i="76"/>
  <c r="C7" i="76"/>
  <c r="H12" i="76" s="1"/>
  <c r="G8" i="76"/>
  <c r="K8" i="76"/>
  <c r="D7" i="76"/>
  <c r="I35" i="76" s="1"/>
  <c r="M34" i="75"/>
  <c r="G34" i="75"/>
  <c r="H31" i="75"/>
  <c r="M29" i="75"/>
  <c r="I29" i="75"/>
  <c r="G29" i="75"/>
  <c r="H29" i="75"/>
  <c r="E7" i="75"/>
  <c r="K34" i="75" s="1"/>
  <c r="M20" i="75"/>
  <c r="G20" i="75"/>
  <c r="H20" i="75"/>
  <c r="I20" i="75"/>
  <c r="G16" i="75"/>
  <c r="G14" i="75"/>
  <c r="L13" i="75"/>
  <c r="H8" i="75"/>
  <c r="D7" i="75"/>
  <c r="J16" i="75" s="1"/>
  <c r="C7" i="75"/>
  <c r="I8" i="75"/>
  <c r="G8" i="75"/>
  <c r="L29" i="74"/>
  <c r="H26" i="74"/>
  <c r="C20" i="74"/>
  <c r="L23" i="74"/>
  <c r="E20" i="74"/>
  <c r="H23" i="74"/>
  <c r="J8" i="74"/>
  <c r="E36" i="75"/>
  <c r="B20" i="74"/>
  <c r="H7" i="77"/>
  <c r="G7" i="77"/>
  <c r="G8" i="77"/>
  <c r="F7" i="77"/>
  <c r="F8" i="77"/>
  <c r="J33" i="74" l="1"/>
  <c r="G20" i="74"/>
  <c r="E33" i="74"/>
  <c r="L33" i="74" s="1"/>
  <c r="J29" i="76"/>
  <c r="J12" i="76"/>
  <c r="J8" i="76"/>
  <c r="J34" i="76"/>
  <c r="J36" i="76"/>
  <c r="J35" i="76"/>
  <c r="J21" i="76"/>
  <c r="J26" i="76"/>
  <c r="I21" i="76"/>
  <c r="I36" i="76"/>
  <c r="I34" i="76"/>
  <c r="I24" i="76"/>
  <c r="I12" i="76"/>
  <c r="I26" i="76"/>
  <c r="I29" i="76"/>
  <c r="G7" i="76"/>
  <c r="K7" i="76"/>
  <c r="I8" i="76"/>
  <c r="H29" i="76"/>
  <c r="H24" i="76"/>
  <c r="H34" i="76"/>
  <c r="H26" i="76"/>
  <c r="H35" i="76"/>
  <c r="H36" i="76"/>
  <c r="H21" i="76"/>
  <c r="H8" i="76"/>
  <c r="F7" i="76"/>
  <c r="K14" i="75"/>
  <c r="K16" i="75"/>
  <c r="K31" i="75"/>
  <c r="K29" i="75"/>
  <c r="K20" i="75"/>
  <c r="K23" i="75"/>
  <c r="K8" i="75"/>
  <c r="L31" i="75"/>
  <c r="I7" i="75"/>
  <c r="H7" i="75"/>
  <c r="L29" i="75"/>
  <c r="L14" i="75"/>
  <c r="L20" i="75"/>
  <c r="M7" i="75"/>
  <c r="L16" i="75"/>
  <c r="L23" i="75"/>
  <c r="L8" i="75"/>
  <c r="J20" i="75"/>
  <c r="J8" i="75"/>
  <c r="G7" i="75"/>
  <c r="J23" i="75"/>
  <c r="J31" i="75"/>
  <c r="J14" i="75"/>
  <c r="J34" i="75"/>
  <c r="J29" i="75"/>
  <c r="K29" i="74"/>
  <c r="C33" i="74"/>
  <c r="F20" i="74"/>
  <c r="L20" i="74"/>
  <c r="K23" i="74"/>
  <c r="K26" i="74"/>
  <c r="K21" i="74"/>
  <c r="K20" i="74"/>
  <c r="F36" i="75"/>
  <c r="H36" i="75" s="1"/>
  <c r="K8" i="74"/>
  <c r="B33" i="74"/>
  <c r="H20" i="74"/>
  <c r="G33" i="74" l="1"/>
  <c r="J7" i="76"/>
  <c r="I7" i="76"/>
  <c r="H7" i="76"/>
  <c r="K7" i="75"/>
  <c r="L7" i="75"/>
  <c r="J7" i="75"/>
  <c r="F33" i="74"/>
  <c r="I8" i="74"/>
  <c r="I20" i="74"/>
  <c r="D36" i="75"/>
  <c r="G36" i="75" s="1"/>
  <c r="M36" i="75"/>
  <c r="K33" i="74"/>
  <c r="H33" i="74"/>
  <c r="C36" i="75"/>
  <c r="I36" i="75" s="1"/>
  <c r="I33" i="74" l="1"/>
</calcChain>
</file>

<file path=xl/sharedStrings.xml><?xml version="1.0" encoding="utf-8"?>
<sst xmlns="http://schemas.openxmlformats.org/spreadsheetml/2006/main" count="192" uniqueCount="156">
  <si>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</si>
  <si>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</si>
  <si>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</si>
  <si>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</si>
  <si>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</si>
  <si>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</si>
  <si>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кассовое исполнение</t>
  </si>
  <si>
    <t>тыс.руб.</t>
  </si>
  <si>
    <t>Субвенции бюджетам поселений на осуществление первичного воинского учета на территориях, где отсутствуют военные комиссариаты ФБ (514)</t>
  </si>
  <si>
    <t>Дотации бюджетам поселений на выравнивание бюджетной обеспеченности</t>
  </si>
  <si>
    <t>Налог на имущество физических лиц</t>
  </si>
  <si>
    <t>2</t>
  </si>
  <si>
    <t>Субсидии  бюджетам субъектов РФ и муниципальных образований (межбюджетные субсидии)</t>
  </si>
  <si>
    <t>Уд.вес (кассовое исполнение),%</t>
  </si>
  <si>
    <t>Кассовое исполнение</t>
  </si>
  <si>
    <t xml:space="preserve">Земельный налог 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</si>
  <si>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</si>
  <si>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</si>
  <si>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</si>
  <si>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</si>
  <si>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</si>
  <si>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</si>
  <si>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</si>
  <si>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</si>
  <si>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</si>
  <si>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</si>
  <si>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</si>
  <si>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</si>
  <si>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</si>
  <si>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</si>
  <si>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</si>
  <si>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</si>
  <si>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000 0309</t>
  </si>
  <si>
    <t>Национальная экономика</t>
  </si>
  <si>
    <t>000 0400</t>
  </si>
  <si>
    <t>Дорожное хозяйство</t>
  </si>
  <si>
    <t>000 0409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</si>
  <si>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</si>
  <si>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</si>
  <si>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</si>
  <si>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</si>
  <si>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</si>
  <si>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</si>
  <si>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</si>
  <si>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</si>
  <si>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</si>
  <si>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</si>
  <si>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</si>
  <si>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</si>
  <si>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</si>
  <si>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</si>
  <si>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Социальное обеспечение населения</t>
  </si>
  <si>
    <t>000 1003</t>
  </si>
  <si>
    <t>Физическая культура</t>
  </si>
  <si>
    <t>000 1100</t>
  </si>
  <si>
    <t xml:space="preserve">000 1101 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</si>
  <si>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</si>
  <si>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</si>
  <si>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</si>
  <si>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000 0106</t>
  </si>
  <si>
    <t>Обеспечение деятельности финансовых, налоговых и таможенных органов и органов финансового надзара</t>
  </si>
  <si>
    <t>Национальная оборона</t>
  </si>
  <si>
    <t>код по КОСГУ</t>
  </si>
  <si>
    <t>Наименование показателей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</si>
  <si>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</si>
  <si>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</si>
  <si>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</si>
  <si>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</si>
  <si>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</si>
  <si>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</si>
  <si>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</si>
  <si>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</si>
  <si>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</si>
  <si>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</si>
  <si>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</si>
  <si>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</si>
  <si>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</si>
  <si>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</si>
  <si>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</si>
  <si>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</si>
  <si>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</si>
  <si>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</si>
  <si>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</si>
  <si>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</si>
  <si>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</si>
  <si>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</si>
  <si>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</si>
  <si>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</si>
  <si>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Динамика доходов</t>
  </si>
  <si>
    <t>Жилищное хозяйство</t>
  </si>
  <si>
    <t>000 0501</t>
  </si>
  <si>
    <t>Доходы от использования имущества, находящегося в государственной и муниципальной собственности</t>
  </si>
  <si>
    <t>Приложение №3</t>
  </si>
  <si>
    <t>Приложение №4</t>
  </si>
  <si>
    <t>000 0113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</si>
  <si>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</si>
  <si>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</si>
  <si>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</si>
  <si>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</si>
  <si>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Налоги на товары (работы, услуги), реализуемые на территории РФ (акцизы)</t>
  </si>
  <si>
    <t>Обеспечение проведения выборов и референдумов</t>
  </si>
  <si>
    <t>000 0107</t>
  </si>
  <si>
    <t>Единый сельскохозяйственный налог</t>
  </si>
  <si>
    <t>Другие вопросы в области национальной экономики</t>
  </si>
  <si>
    <t>000 0412</t>
  </si>
  <si>
    <t>Администрация Суздальского сельсовета</t>
  </si>
  <si>
    <t>Другие общегосударственные вопросы</t>
  </si>
  <si>
    <t>Увеличение прочих остатков денежных средств бюджетовсельских поселений</t>
  </si>
  <si>
    <t>Уменьшение прочих остатков денежных средств бюджетов сельских поселений</t>
  </si>
  <si>
    <t>Прочие доходы от компенсации затрат бюджетов сельских поселений</t>
  </si>
  <si>
    <t>000 0310</t>
  </si>
  <si>
    <t>Страхование</t>
  </si>
  <si>
    <t>Безвозмездные перечисления текущего характера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</si>
  <si>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</si>
  <si>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гос. сектора)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</si>
  <si>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</si>
  <si>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</si>
  <si>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уплата налогов, пошлин, сборов</t>
  </si>
  <si>
    <t>уплата штрафов за нарушение законодательства о налогах и сборах, законодательства о страховых взносах</t>
  </si>
  <si>
    <t>уплата иных выплат текущего характера физическим лицам</t>
  </si>
  <si>
    <t>уплата иных выплат текущего характера организациям</t>
  </si>
  <si>
    <t>Приложение №1</t>
  </si>
  <si>
    <t>Приложение № 2</t>
  </si>
  <si>
    <t>тыс. руб.</t>
  </si>
  <si>
    <t>Защита населения и территории от чрезвычайных ситуаций природного и техногенного характера, пожарная безопасность</t>
  </si>
  <si>
    <t>Межбюджетные трансферты, передаваемые бюджетам поселений</t>
  </si>
  <si>
    <t>2022г.</t>
  </si>
  <si>
    <t>Штрафы, неустойки, пени, уплаченные в случае просрочки исполнения поставщиком обязательств, предусмотренных муниципальным контрактом, включенным муниципальным органом, казенным учреждением 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</si>
  <si>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</si>
  <si>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000 0314</t>
  </si>
  <si>
    <t>Охрана окружающей среды</t>
  </si>
  <si>
    <t>000 0600</t>
  </si>
  <si>
    <t>Охрана объектов растительного и животного мира и среды их обитания</t>
  </si>
  <si>
    <t>000 0603</t>
  </si>
  <si>
    <t>приобретение услуг, работ для целей капитальных вложений</t>
  </si>
  <si>
    <t>непроизведенные активы</t>
  </si>
  <si>
    <t>2023г.</t>
  </si>
  <si>
    <t>2023г./2022г.</t>
  </si>
  <si>
    <t>Инициативные платежи, зачисляемые в бюджеты сельских поселений</t>
  </si>
  <si>
    <t>К экспертному заключению по годовому отчету об исполнении бюджета Суздальского сельсовета Доволенского района Новосибирской области за 2024 год</t>
  </si>
  <si>
    <t>Динамика исполнения источников финансирования дефицита бюджета Суздальского сельсовета Доволенского района Новосибирской области за 2022 - 2024 годы</t>
  </si>
  <si>
    <t>План 2024г.</t>
  </si>
  <si>
    <t>2024г.</t>
  </si>
  <si>
    <t>2024г./2023г.</t>
  </si>
  <si>
    <t>исполнение плановых назначений 2024г., %</t>
  </si>
  <si>
    <r>
      <rPr>
        <sz val="9"/>
        <rFont val="Times New Roman"/>
        <family val="1"/>
        <charset val="204"/>
      </rPr>
      <t>К экспертному заключению по годовому отчету об исполнении бюджета Суздальского сельсовета Доволенского района Новосибирской области за 2024 год</t>
    </r>
    <r>
      <rPr>
        <sz val="9"/>
        <rFont val="Arial Cyr"/>
        <charset val="204"/>
      </rPr>
      <t xml:space="preserve">
</t>
    </r>
  </si>
  <si>
    <t>Динамика поступления доходов в бюджет Суздальского сельсовета Доволенского района Новосибирской области в 2022-2024 годы</t>
  </si>
  <si>
    <t>Плановые показатели 2024г.</t>
  </si>
  <si>
    <t>Исполнение плановых назначений, 2024г.</t>
  </si>
  <si>
    <t>изменение к показателям 2023г. (+,-)</t>
  </si>
  <si>
    <t>Динамика исполнения расходов бюджета Суздальского сельсовета Доволенского района                                                                                                                                                 Новосибирской области по разделам, подразделам за 2022-2024 годы</t>
  </si>
  <si>
    <t>Исполнение плановых назначений 2024г., %</t>
  </si>
  <si>
    <t>изменения к показателям 2023г. (+,-)</t>
  </si>
  <si>
    <t>К экспертному заключению по годовому отчету об исполнении бюджета Суздальского сельсовета Доволенского района Новосибирской области за 2024год</t>
  </si>
  <si>
    <t>Динамика исполнения бюджета Суздальского сельсовета Доволенского района                                                                                                                                                                                     Новосибирской области по экономическим статьям расходов за 2022 - 2024 годы</t>
  </si>
  <si>
    <t xml:space="preserve">Налог на доходы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</si>
</sst>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sz val="7"/>
      <name val="Times New Roman"/>
      <family val="1"/>
      <charset val="204"/>
    </font>
    <font>
      <sz val="9"/>
      <name val="Arial Cyr"/>
      <family val="1"/>
      <charset val="204"/>
    </font>
    <font>
      <i/>
      <sz val="9"/>
      <color rgb="FF00B050"/>
      <name val="Times New Roman"/>
      <family val="1"/>
      <charset val="204"/>
    </font>
    <font>
      <i/>
      <sz val="8"/>
      <color rgb="FF00B050"/>
      <name val="Times New Roman"/>
      <family val="1"/>
      <charset val="204"/>
    </font>
    <font>
      <sz val="5"/>
      <name val="Times New Roman"/>
      <family val="1"/>
      <charset val="204"/>
    </font>
    <font>
      <sz val="5"/>
      <name val="Arial Cyr"/>
      <charset val="204"/>
    </font>
    <font>
      <b/>
      <i/>
      <sz val="8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0" applyFont="1"/>
    <xf numFmtId="0" fontId="2" fillId="0" borderId="1" xfId="0" applyFont="1" applyBorder="1"/>
    <xf numFmtId="166" fontId="2" fillId="0" borderId="1" xfId="0" applyNumberFormat="1" applyFont="1" applyBorder="1"/>
    <xf numFmtId="0" fontId="3" fillId="0" borderId="1" xfId="0" applyFont="1" applyBorder="1"/>
    <xf numFmtId="0" fontId="3" fillId="2" borderId="1" xfId="0" applyFont="1" applyFill="1" applyBorder="1" applyAlignment="1">
      <alignment horizontal="left" vertical="top" wrapText="1"/>
    </xf>
    <xf numFmtId="0" fontId="5" fillId="0" borderId="0" xfId="0" applyFont="1" applyAlignment="1"/>
    <xf numFmtId="0" fontId="4" fillId="0" borderId="0" xfId="0" applyFont="1" applyBorder="1" applyAlignment="1">
      <alignment horizontal="center" vertical="distributed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6" fontId="0" fillId="0" borderId="0" xfId="0" applyNumberFormat="1" applyAlignment="1">
      <alignment horizontal="right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/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wrapText="1"/>
    </xf>
    <xf numFmtId="165" fontId="13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0" fontId="5" fillId="0" borderId="4" xfId="0" applyFont="1" applyBorder="1" applyAlignment="1">
      <alignment horizontal="right"/>
    </xf>
    <xf numFmtId="0" fontId="4" fillId="0" borderId="0" xfId="0" applyFont="1" applyBorder="1" applyAlignment="1">
      <alignment horizontal="center" vertical="distributed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2" zoomScale="125" zoomScaleNormal="125" workbookViewId="0">
      <selection activeCell="A30" sqref="A30"/>
    </sheetView>
  </sheetViews>
  <sheetFormatPr defaultRowHeight="13.2" x14ac:dyDescent="0.25"/>
  <cols>
    <col min="1" max="1" width="50.88671875" customWidth="1"/>
    <col min="2" max="2" width="9.33203125" customWidth="1"/>
    <col min="3" max="4" width="7" customWidth="1"/>
    <col min="5" max="5" width="7.109375" customWidth="1"/>
    <col min="6" max="6" width="9.109375" customWidth="1"/>
    <col min="7" max="7" width="9.88671875" customWidth="1"/>
    <col min="8" max="8" width="9.5546875" customWidth="1"/>
    <col min="9" max="9" width="5.6640625" customWidth="1"/>
    <col min="10" max="10" width="6" customWidth="1"/>
    <col min="11" max="11" width="7.33203125" customWidth="1"/>
    <col min="12" max="12" width="9.88671875" customWidth="1"/>
  </cols>
  <sheetData>
    <row r="1" spans="1:12" ht="12.6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36" customHeight="1" x14ac:dyDescent="0.25">
      <c r="A2" s="19"/>
      <c r="B2" s="19"/>
      <c r="C2" s="19"/>
      <c r="D2" s="19"/>
      <c r="E2" s="72" t="s">
        <v>145</v>
      </c>
      <c r="F2" s="73"/>
      <c r="G2" s="73"/>
      <c r="H2" s="73"/>
      <c r="I2" s="73"/>
      <c r="J2" s="73"/>
      <c r="K2" s="73"/>
      <c r="L2" s="73"/>
    </row>
    <row r="3" spans="1:12" ht="15" customHeight="1" x14ac:dyDescent="0.25">
      <c r="A3" s="71" t="s">
        <v>146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1.4" customHeight="1" x14ac:dyDescent="0.25">
      <c r="A4" s="64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24" customHeight="1" x14ac:dyDescent="0.25">
      <c r="A5" s="70" t="s">
        <v>0</v>
      </c>
      <c r="B5" s="74" t="s">
        <v>147</v>
      </c>
      <c r="C5" s="76" t="s">
        <v>14</v>
      </c>
      <c r="D5" s="76"/>
      <c r="E5" s="76"/>
      <c r="F5" s="77" t="s">
        <v>88</v>
      </c>
      <c r="G5" s="77"/>
      <c r="H5" s="65" t="s">
        <v>148</v>
      </c>
      <c r="I5" s="69" t="s">
        <v>13</v>
      </c>
      <c r="J5" s="69"/>
      <c r="K5" s="69"/>
      <c r="L5" s="67" t="s">
        <v>149</v>
      </c>
    </row>
    <row r="6" spans="1:12" ht="24.75" customHeight="1" x14ac:dyDescent="0.25">
      <c r="A6" s="70"/>
      <c r="B6" s="75"/>
      <c r="C6" s="49" t="s">
        <v>126</v>
      </c>
      <c r="D6" s="49" t="s">
        <v>136</v>
      </c>
      <c r="E6" s="49" t="s">
        <v>142</v>
      </c>
      <c r="F6" s="50" t="s">
        <v>137</v>
      </c>
      <c r="G6" s="51" t="s">
        <v>143</v>
      </c>
      <c r="H6" s="66"/>
      <c r="I6" s="49" t="s">
        <v>126</v>
      </c>
      <c r="J6" s="49" t="s">
        <v>136</v>
      </c>
      <c r="K6" s="49" t="s">
        <v>142</v>
      </c>
      <c r="L6" s="68"/>
    </row>
    <row r="7" spans="1:12" s="61" customFormat="1" ht="7.8" hidden="1" customHeight="1" x14ac:dyDescent="0.25">
      <c r="A7" s="57">
        <v>1</v>
      </c>
      <c r="B7" s="58" t="s">
        <v>11</v>
      </c>
      <c r="C7" s="59">
        <v>3</v>
      </c>
      <c r="D7" s="59">
        <v>4</v>
      </c>
      <c r="E7" s="59">
        <v>5</v>
      </c>
      <c r="F7" s="59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59">
        <v>12</v>
      </c>
    </row>
    <row r="8" spans="1:12" x14ac:dyDescent="0.25">
      <c r="A8" s="5" t="s">
        <v>5</v>
      </c>
      <c r="B8" s="20">
        <f>B9+B10+B14+B15+B16+B17+B11+B12+B18+B19+B13</f>
        <v>1684.9999999999998</v>
      </c>
      <c r="C8" s="20">
        <f t="shared" ref="C8:E8" si="0">C9+C10+C14+C15+C16+C17+C11+C12+C18+C19+C13</f>
        <v>1938.3999999999999</v>
      </c>
      <c r="D8" s="20">
        <f t="shared" si="0"/>
        <v>1867.4</v>
      </c>
      <c r="E8" s="20">
        <f t="shared" si="0"/>
        <v>1627.6869000000002</v>
      </c>
      <c r="F8" s="21">
        <f t="shared" ref="F8:F21" si="1">D8/C8*100</f>
        <v>96.337185307470079</v>
      </c>
      <c r="G8" s="21">
        <f t="shared" ref="G8:G21" si="2">E8/D8*100</f>
        <v>87.163269786869449</v>
      </c>
      <c r="H8" s="21">
        <f>E8/B8*100</f>
        <v>96.598629080118712</v>
      </c>
      <c r="I8" s="21">
        <f>C8*100/C33</f>
        <v>8.2440904025926525</v>
      </c>
      <c r="J8" s="21">
        <f>D8*100/D33</f>
        <v>15.531509652092188</v>
      </c>
      <c r="K8" s="21">
        <f>E8*100/E33</f>
        <v>11.385129157600728</v>
      </c>
      <c r="L8" s="21">
        <f>E8-D8</f>
        <v>-239.71309999999994</v>
      </c>
    </row>
    <row r="9" spans="1:12" x14ac:dyDescent="0.25">
      <c r="A9" s="52" t="s">
        <v>155</v>
      </c>
      <c r="B9" s="22">
        <v>437.6</v>
      </c>
      <c r="C9" s="23">
        <v>344.1</v>
      </c>
      <c r="D9" s="23">
        <v>393.6</v>
      </c>
      <c r="E9" s="23">
        <v>387.69927999999999</v>
      </c>
      <c r="F9" s="23">
        <f t="shared" si="1"/>
        <v>114.38535309503051</v>
      </c>
      <c r="G9" s="23">
        <f t="shared" si="2"/>
        <v>98.500833333333333</v>
      </c>
      <c r="H9" s="23">
        <f t="shared" ref="H9:H23" si="3">E9/B9*100</f>
        <v>88.596727605118815</v>
      </c>
      <c r="I9" s="23"/>
      <c r="J9" s="23"/>
      <c r="K9" s="44">
        <f>E9/E8*100</f>
        <v>23.819033009358247</v>
      </c>
      <c r="L9" s="23">
        <f>E9-D9</f>
        <v>-5.9007200000000353</v>
      </c>
    </row>
    <row r="10" spans="1:12" hidden="1" x14ac:dyDescent="0.25">
      <c r="A10" s="52"/>
      <c r="B10" s="22"/>
      <c r="C10" s="23"/>
      <c r="D10" s="23"/>
      <c r="E10" s="23"/>
      <c r="F10" s="23"/>
      <c r="G10" s="23"/>
      <c r="H10" s="23"/>
      <c r="I10" s="23"/>
      <c r="J10" s="23"/>
      <c r="K10" s="44"/>
      <c r="L10" s="23"/>
    </row>
    <row r="11" spans="1:12" ht="24" x14ac:dyDescent="0.25">
      <c r="A11" s="52" t="s">
        <v>99</v>
      </c>
      <c r="B11" s="22">
        <v>966.8</v>
      </c>
      <c r="C11" s="23">
        <v>851.3</v>
      </c>
      <c r="D11" s="23">
        <v>912.2</v>
      </c>
      <c r="E11" s="23">
        <v>997.03458000000001</v>
      </c>
      <c r="F11" s="23">
        <f t="shared" si="1"/>
        <v>107.15376483025962</v>
      </c>
      <c r="G11" s="23">
        <f t="shared" si="2"/>
        <v>109.29999780749836</v>
      </c>
      <c r="H11" s="23">
        <f t="shared" si="3"/>
        <v>103.12728382292097</v>
      </c>
      <c r="I11" s="23"/>
      <c r="J11" s="23"/>
      <c r="K11" s="44">
        <f>E11/E8*100</f>
        <v>61.254690935953334</v>
      </c>
      <c r="L11" s="23">
        <f t="shared" ref="L11:L18" si="4">E11-D11</f>
        <v>84.83457999999996</v>
      </c>
    </row>
    <row r="12" spans="1:12" ht="14.25" customHeight="1" x14ac:dyDescent="0.25">
      <c r="A12" s="52" t="s">
        <v>102</v>
      </c>
      <c r="B12" s="22">
        <v>1.8</v>
      </c>
      <c r="C12" s="23">
        <v>1.2</v>
      </c>
      <c r="D12" s="23">
        <v>3.5</v>
      </c>
      <c r="E12" s="23">
        <v>1.8305</v>
      </c>
      <c r="F12" s="23">
        <f t="shared" si="1"/>
        <v>291.66666666666669</v>
      </c>
      <c r="G12" s="23">
        <f t="shared" si="2"/>
        <v>52.300000000000004</v>
      </c>
      <c r="H12" s="23">
        <f t="shared" si="3"/>
        <v>101.69444444444444</v>
      </c>
      <c r="I12" s="23"/>
      <c r="J12" s="23"/>
      <c r="K12" s="44">
        <f>E12/E8*100</f>
        <v>0.11246020349491047</v>
      </c>
      <c r="L12" s="23">
        <f t="shared" si="4"/>
        <v>-1.6695</v>
      </c>
    </row>
    <row r="13" spans="1:12" ht="14.25" customHeight="1" x14ac:dyDescent="0.25">
      <c r="A13" s="52" t="s">
        <v>10</v>
      </c>
      <c r="B13" s="22">
        <v>98.6</v>
      </c>
      <c r="C13" s="23">
        <v>70.599999999999994</v>
      </c>
      <c r="D13" s="23">
        <v>62.2</v>
      </c>
      <c r="E13" s="23">
        <v>99.681629999999998</v>
      </c>
      <c r="F13" s="23">
        <f t="shared" si="1"/>
        <v>88.101983002832867</v>
      </c>
      <c r="G13" s="23">
        <f t="shared" si="2"/>
        <v>160.25985530546623</v>
      </c>
      <c r="H13" s="23">
        <f t="shared" si="3"/>
        <v>101.0969878296146</v>
      </c>
      <c r="I13" s="23"/>
      <c r="J13" s="23"/>
      <c r="K13" s="44">
        <f>E13/E8*100</f>
        <v>6.1241280494424322</v>
      </c>
      <c r="L13" s="23">
        <f>E13-D13</f>
        <v>37.481629999999996</v>
      </c>
    </row>
    <row r="14" spans="1:12" ht="12.75" customHeight="1" x14ac:dyDescent="0.25">
      <c r="A14" s="52" t="s">
        <v>15</v>
      </c>
      <c r="B14" s="22">
        <v>155.80000000000001</v>
      </c>
      <c r="C14" s="23">
        <v>209.3</v>
      </c>
      <c r="D14" s="23">
        <v>124.7</v>
      </c>
      <c r="E14" s="23">
        <v>116.97708</v>
      </c>
      <c r="F14" s="23">
        <f t="shared" si="1"/>
        <v>59.579550883898712</v>
      </c>
      <c r="G14" s="23">
        <f t="shared" si="2"/>
        <v>93.806800320769838</v>
      </c>
      <c r="H14" s="23">
        <f t="shared" si="3"/>
        <v>75.081566110397944</v>
      </c>
      <c r="I14" s="23"/>
      <c r="J14" s="23"/>
      <c r="K14" s="44">
        <f>E14/E8*100</f>
        <v>7.1867064851354394</v>
      </c>
      <c r="L14" s="23">
        <f t="shared" si="4"/>
        <v>-7.722920000000002</v>
      </c>
    </row>
    <row r="15" spans="1:12" ht="27" customHeight="1" x14ac:dyDescent="0.25">
      <c r="A15" s="52" t="s">
        <v>91</v>
      </c>
      <c r="B15" s="22">
        <v>0</v>
      </c>
      <c r="C15" s="23">
        <v>383.4</v>
      </c>
      <c r="D15" s="23">
        <v>330.7</v>
      </c>
      <c r="E15" s="23">
        <v>0</v>
      </c>
      <c r="F15" s="23">
        <f>D15/C15*100</f>
        <v>86.254564423578501</v>
      </c>
      <c r="G15" s="23">
        <f t="shared" si="2"/>
        <v>0</v>
      </c>
      <c r="H15" s="23" t="e">
        <f t="shared" si="3"/>
        <v>#DIV/0!</v>
      </c>
      <c r="I15" s="23"/>
      <c r="J15" s="23"/>
      <c r="K15" s="44">
        <f>E15/E8*100</f>
        <v>0</v>
      </c>
      <c r="L15" s="23">
        <f t="shared" si="4"/>
        <v>-330.7</v>
      </c>
    </row>
    <row r="16" spans="1:12" hidden="1" x14ac:dyDescent="0.25">
      <c r="A16" s="53" t="s">
        <v>109</v>
      </c>
      <c r="B16" s="22"/>
      <c r="C16" s="23"/>
      <c r="D16" s="23"/>
      <c r="E16" s="23"/>
      <c r="F16" s="23" t="e">
        <f t="shared" si="1"/>
        <v>#DIV/0!</v>
      </c>
      <c r="G16" s="23" t="e">
        <f t="shared" si="2"/>
        <v>#DIV/0!</v>
      </c>
      <c r="H16" s="23" t="e">
        <f t="shared" si="3"/>
        <v>#DIV/0!</v>
      </c>
      <c r="I16" s="23"/>
      <c r="J16" s="23"/>
      <c r="K16" s="44">
        <f>E16/E8*100</f>
        <v>0</v>
      </c>
      <c r="L16" s="23">
        <f t="shared" si="4"/>
        <v>0</v>
      </c>
    </row>
    <row r="17" spans="1:12" ht="24" x14ac:dyDescent="0.25">
      <c r="A17" s="53" t="s">
        <v>96</v>
      </c>
      <c r="B17" s="22">
        <v>24.4</v>
      </c>
      <c r="C17" s="23">
        <v>20.9</v>
      </c>
      <c r="D17" s="23">
        <v>23.5</v>
      </c>
      <c r="E17" s="23">
        <v>24.463830000000002</v>
      </c>
      <c r="F17" s="23">
        <f>D17/C17*100</f>
        <v>112.44019138755981</v>
      </c>
      <c r="G17" s="23">
        <f t="shared" si="2"/>
        <v>104.10140425531915</v>
      </c>
      <c r="H17" s="23">
        <f t="shared" si="3"/>
        <v>100.26159836065575</v>
      </c>
      <c r="I17" s="23"/>
      <c r="J17" s="23"/>
      <c r="K17" s="44">
        <f>E17/E8*100</f>
        <v>1.5029813166156218</v>
      </c>
      <c r="L17" s="23">
        <f t="shared" si="4"/>
        <v>0.96383000000000152</v>
      </c>
    </row>
    <row r="18" spans="1:12" ht="48" x14ac:dyDescent="0.25">
      <c r="A18" s="53" t="s">
        <v>127</v>
      </c>
      <c r="B18" s="22">
        <v>0</v>
      </c>
      <c r="C18" s="23">
        <v>57.6</v>
      </c>
      <c r="D18" s="23">
        <v>0</v>
      </c>
      <c r="E18" s="23">
        <v>0</v>
      </c>
      <c r="F18" s="23">
        <f>D18/C18*100</f>
        <v>0</v>
      </c>
      <c r="G18" s="23" t="e">
        <f t="shared" si="2"/>
        <v>#DIV/0!</v>
      </c>
      <c r="H18" s="23" t="e">
        <f t="shared" si="3"/>
        <v>#DIV/0!</v>
      </c>
      <c r="I18" s="23"/>
      <c r="J18" s="23"/>
      <c r="K18" s="44">
        <f>E18/E8*100</f>
        <v>0</v>
      </c>
      <c r="L18" s="23">
        <f t="shared" si="4"/>
        <v>0</v>
      </c>
    </row>
    <row r="19" spans="1:12" x14ac:dyDescent="0.25">
      <c r="A19" s="53" t="s">
        <v>138</v>
      </c>
      <c r="B19" s="22">
        <v>0</v>
      </c>
      <c r="C19" s="23">
        <v>0</v>
      </c>
      <c r="D19" s="23">
        <v>17</v>
      </c>
      <c r="E19" s="23">
        <v>0</v>
      </c>
      <c r="F19" s="23" t="e">
        <f t="shared" si="1"/>
        <v>#DIV/0!</v>
      </c>
      <c r="G19" s="23">
        <f t="shared" si="2"/>
        <v>0</v>
      </c>
      <c r="H19" s="23" t="e">
        <f>E19/B19*100</f>
        <v>#DIV/0!</v>
      </c>
      <c r="I19" s="23"/>
      <c r="J19" s="23"/>
      <c r="K19" s="44">
        <f>E19/E8*100</f>
        <v>0</v>
      </c>
      <c r="L19" s="23">
        <f t="shared" ref="L19:L24" si="5">E19-D19</f>
        <v>-17</v>
      </c>
    </row>
    <row r="20" spans="1:12" ht="13.5" customHeight="1" x14ac:dyDescent="0.25">
      <c r="A20" s="54" t="s">
        <v>1</v>
      </c>
      <c r="B20" s="24">
        <f>B21+B23+B26+B29+B32</f>
        <v>12668.917710000002</v>
      </c>
      <c r="C20" s="24">
        <f>C21+C23+C26+C29+C32</f>
        <v>21574.2</v>
      </c>
      <c r="D20" s="24">
        <f>D21+D23+D26+D29+D32</f>
        <v>10155.799999999999</v>
      </c>
      <c r="E20" s="24">
        <f>E21+E23+E26+E29+E32</f>
        <v>12668.917710000002</v>
      </c>
      <c r="F20" s="21">
        <f t="shared" si="1"/>
        <v>47.073819654958236</v>
      </c>
      <c r="G20" s="21">
        <f t="shared" si="2"/>
        <v>124.7456400283582</v>
      </c>
      <c r="H20" s="21">
        <f t="shared" si="3"/>
        <v>100</v>
      </c>
      <c r="I20" s="21">
        <f>C20*100/C33</f>
        <v>91.755909597407339</v>
      </c>
      <c r="J20" s="21">
        <f>D20*100/D33</f>
        <v>84.467658629494395</v>
      </c>
      <c r="K20" s="21">
        <f>E20*100/E33</f>
        <v>88.61487084239927</v>
      </c>
      <c r="L20" s="21">
        <f t="shared" si="5"/>
        <v>2513.1177100000023</v>
      </c>
    </row>
    <row r="21" spans="1:12" ht="24.6" customHeight="1" x14ac:dyDescent="0.25">
      <c r="A21" s="54" t="s">
        <v>3</v>
      </c>
      <c r="B21" s="24">
        <f>B22</f>
        <v>2996</v>
      </c>
      <c r="C21" s="24">
        <f>C22</f>
        <v>3576.9</v>
      </c>
      <c r="D21" s="24">
        <f>D22</f>
        <v>3716</v>
      </c>
      <c r="E21" s="24">
        <f>E22</f>
        <v>2996</v>
      </c>
      <c r="F21" s="21">
        <f t="shared" si="1"/>
        <v>103.8888422936062</v>
      </c>
      <c r="G21" s="21">
        <f t="shared" si="2"/>
        <v>80.624327233584509</v>
      </c>
      <c r="H21" s="21">
        <f t="shared" si="3"/>
        <v>100</v>
      </c>
      <c r="I21" s="21"/>
      <c r="J21" s="21"/>
      <c r="K21" s="44">
        <f>E21/E20*100</f>
        <v>23.648428923294347</v>
      </c>
      <c r="L21" s="23">
        <f t="shared" si="5"/>
        <v>-720</v>
      </c>
    </row>
    <row r="22" spans="1:12" ht="13.5" customHeight="1" x14ac:dyDescent="0.25">
      <c r="A22" s="55" t="s">
        <v>9</v>
      </c>
      <c r="B22" s="25">
        <v>2996</v>
      </c>
      <c r="C22" s="23">
        <v>3576.9</v>
      </c>
      <c r="D22" s="23">
        <v>3716</v>
      </c>
      <c r="E22" s="23">
        <v>2996</v>
      </c>
      <c r="F22" s="23"/>
      <c r="G22" s="23"/>
      <c r="H22" s="23">
        <f t="shared" si="3"/>
        <v>100</v>
      </c>
      <c r="I22" s="23"/>
      <c r="J22" s="23"/>
      <c r="K22" s="44"/>
      <c r="L22" s="23">
        <f t="shared" si="5"/>
        <v>-720</v>
      </c>
    </row>
    <row r="23" spans="1:12" ht="24" customHeight="1" x14ac:dyDescent="0.25">
      <c r="A23" s="54" t="s">
        <v>12</v>
      </c>
      <c r="B23" s="24">
        <f>B25+B24</f>
        <v>1583.5637099999999</v>
      </c>
      <c r="C23" s="24">
        <f>C25+C24</f>
        <v>0</v>
      </c>
      <c r="D23" s="24">
        <f>D25+D24</f>
        <v>167</v>
      </c>
      <c r="E23" s="24">
        <f>E25+E24</f>
        <v>1583.5637099999999</v>
      </c>
      <c r="F23" s="21" t="e">
        <f>D23/C23*100</f>
        <v>#DIV/0!</v>
      </c>
      <c r="G23" s="21">
        <f>E23/D23*100</f>
        <v>948.24174251497004</v>
      </c>
      <c r="H23" s="21">
        <f t="shared" si="3"/>
        <v>100</v>
      </c>
      <c r="I23" s="23"/>
      <c r="J23" s="23"/>
      <c r="K23" s="44">
        <f>E23/E20*100</f>
        <v>12.499597410361581</v>
      </c>
      <c r="L23" s="21">
        <f t="shared" si="5"/>
        <v>1416.5637099999999</v>
      </c>
    </row>
    <row r="24" spans="1:12" ht="67.5" hidden="1" customHeight="1" x14ac:dyDescent="0.25">
      <c r="A24" s="55" t="s">
        <v>95</v>
      </c>
      <c r="B24" s="25"/>
      <c r="C24" s="25"/>
      <c r="D24" s="25"/>
      <c r="E24" s="25"/>
      <c r="F24" s="23" t="e">
        <f t="shared" ref="F24:F33" si="6">D24/C24*100</f>
        <v>#DIV/0!</v>
      </c>
      <c r="G24" s="23"/>
      <c r="H24" s="23" t="e">
        <f>E24/B24*100</f>
        <v>#DIV/0!</v>
      </c>
      <c r="I24" s="23"/>
      <c r="J24" s="23"/>
      <c r="K24" s="44">
        <f>E24/E23*100</f>
        <v>0</v>
      </c>
      <c r="L24" s="23">
        <f t="shared" si="5"/>
        <v>0</v>
      </c>
    </row>
    <row r="25" spans="1:12" ht="60" x14ac:dyDescent="0.25">
      <c r="A25" s="55" t="s">
        <v>95</v>
      </c>
      <c r="B25" s="25">
        <v>1583.5637099999999</v>
      </c>
      <c r="C25" s="23">
        <v>0</v>
      </c>
      <c r="D25" s="23">
        <v>167</v>
      </c>
      <c r="E25" s="23">
        <v>1583.5637099999999</v>
      </c>
      <c r="F25" s="23"/>
      <c r="G25" s="23"/>
      <c r="H25" s="23">
        <f t="shared" ref="H25:H33" si="7">E25/B25*100</f>
        <v>100</v>
      </c>
      <c r="I25" s="23"/>
      <c r="J25" s="23"/>
      <c r="K25" s="44"/>
      <c r="L25" s="23">
        <f t="shared" ref="L25:L32" si="8">E25-D25</f>
        <v>1416.5637099999999</v>
      </c>
    </row>
    <row r="26" spans="1:12" ht="14.25" customHeight="1" x14ac:dyDescent="0.25">
      <c r="A26" s="54" t="s">
        <v>4</v>
      </c>
      <c r="B26" s="24">
        <f>B27+B28</f>
        <v>168.25400000000002</v>
      </c>
      <c r="C26" s="24">
        <f>C27+C28</f>
        <v>121.3</v>
      </c>
      <c r="D26" s="24">
        <f>D27+D28</f>
        <v>138.5</v>
      </c>
      <c r="E26" s="24">
        <f>E27+E28</f>
        <v>168.25400000000002</v>
      </c>
      <c r="F26" s="21">
        <f t="shared" si="6"/>
        <v>114.17971970321517</v>
      </c>
      <c r="G26" s="21">
        <f t="shared" ref="G26:G33" si="9">E26/D26*100</f>
        <v>121.48303249097474</v>
      </c>
      <c r="H26" s="21">
        <f t="shared" si="7"/>
        <v>100</v>
      </c>
      <c r="I26" s="21"/>
      <c r="J26" s="21"/>
      <c r="K26" s="44">
        <f>E26/E20*100</f>
        <v>1.3280850333978529</v>
      </c>
      <c r="L26" s="21">
        <f t="shared" si="8"/>
        <v>29.754000000000019</v>
      </c>
    </row>
    <row r="27" spans="1:12" ht="36" x14ac:dyDescent="0.25">
      <c r="A27" s="55" t="s">
        <v>8</v>
      </c>
      <c r="B27" s="25">
        <v>168.14400000000001</v>
      </c>
      <c r="C27" s="26">
        <v>121.2</v>
      </c>
      <c r="D27" s="26">
        <v>138.4</v>
      </c>
      <c r="E27" s="26">
        <v>168.14400000000001</v>
      </c>
      <c r="F27" s="23">
        <f t="shared" si="6"/>
        <v>114.1914191419142</v>
      </c>
      <c r="G27" s="23">
        <f t="shared" si="9"/>
        <v>121.49132947976879</v>
      </c>
      <c r="H27" s="23">
        <f t="shared" si="7"/>
        <v>100</v>
      </c>
      <c r="I27" s="23"/>
      <c r="J27" s="23"/>
      <c r="K27" s="44"/>
      <c r="L27" s="23">
        <f t="shared" si="8"/>
        <v>29.744</v>
      </c>
    </row>
    <row r="28" spans="1:12" ht="23.25" customHeight="1" x14ac:dyDescent="0.25">
      <c r="A28" s="55" t="s">
        <v>16</v>
      </c>
      <c r="B28" s="25">
        <v>0.11</v>
      </c>
      <c r="C28" s="26">
        <v>0.1</v>
      </c>
      <c r="D28" s="26">
        <v>0.1</v>
      </c>
      <c r="E28" s="26">
        <v>0.11</v>
      </c>
      <c r="F28" s="23">
        <f t="shared" si="6"/>
        <v>100</v>
      </c>
      <c r="G28" s="23">
        <f t="shared" si="9"/>
        <v>109.99999999999999</v>
      </c>
      <c r="H28" s="23">
        <f t="shared" si="7"/>
        <v>100</v>
      </c>
      <c r="I28" s="23"/>
      <c r="J28" s="23"/>
      <c r="K28" s="44"/>
      <c r="L28" s="23">
        <f t="shared" si="8"/>
        <v>9.999999999999995E-3</v>
      </c>
    </row>
    <row r="29" spans="1:12" ht="15" customHeight="1" x14ac:dyDescent="0.25">
      <c r="A29" s="47" t="s">
        <v>125</v>
      </c>
      <c r="B29" s="24">
        <f>B30+B31</f>
        <v>7921.1</v>
      </c>
      <c r="C29" s="24">
        <f>C30+C31</f>
        <v>17876</v>
      </c>
      <c r="D29" s="24">
        <f>D30+D31</f>
        <v>6134.3</v>
      </c>
      <c r="E29" s="24">
        <f>E30+E31</f>
        <v>7921.1</v>
      </c>
      <c r="F29" s="21">
        <f>D29/C29*100</f>
        <v>34.315842470351313</v>
      </c>
      <c r="G29" s="21">
        <f>E29/D29*100</f>
        <v>129.12801786674925</v>
      </c>
      <c r="H29" s="21">
        <f t="shared" si="7"/>
        <v>100</v>
      </c>
      <c r="I29" s="21"/>
      <c r="J29" s="21"/>
      <c r="K29" s="44">
        <f>E29/E20*100</f>
        <v>62.52388863294621</v>
      </c>
      <c r="L29" s="21">
        <f t="shared" si="8"/>
        <v>1786.8000000000002</v>
      </c>
    </row>
    <row r="30" spans="1:12" ht="49.5" customHeight="1" x14ac:dyDescent="0.25">
      <c r="A30" s="46" t="s">
        <v>128</v>
      </c>
      <c r="B30" s="25">
        <v>0</v>
      </c>
      <c r="C30" s="23">
        <v>8099.1</v>
      </c>
      <c r="D30" s="23">
        <v>0</v>
      </c>
      <c r="E30" s="23">
        <v>0</v>
      </c>
      <c r="F30" s="23">
        <f t="shared" si="6"/>
        <v>0</v>
      </c>
      <c r="G30" s="23" t="e">
        <f t="shared" si="9"/>
        <v>#DIV/0!</v>
      </c>
      <c r="H30" s="23" t="e">
        <f t="shared" si="7"/>
        <v>#DIV/0!</v>
      </c>
      <c r="I30" s="23"/>
      <c r="J30" s="23"/>
      <c r="K30" s="44"/>
      <c r="L30" s="23">
        <f t="shared" si="8"/>
        <v>0</v>
      </c>
    </row>
    <row r="31" spans="1:12" ht="24.75" customHeight="1" x14ac:dyDescent="0.25">
      <c r="A31" s="46" t="s">
        <v>97</v>
      </c>
      <c r="B31" s="25">
        <v>7921.1</v>
      </c>
      <c r="C31" s="23">
        <v>9776.9</v>
      </c>
      <c r="D31" s="23">
        <v>6134.3</v>
      </c>
      <c r="E31" s="23">
        <v>7921.1</v>
      </c>
      <c r="F31" s="23">
        <f>D31/C31*100</f>
        <v>62.742791682435126</v>
      </c>
      <c r="G31" s="23">
        <f>E31/D31*100</f>
        <v>129.12801786674925</v>
      </c>
      <c r="H31" s="23">
        <f t="shared" si="7"/>
        <v>100</v>
      </c>
      <c r="I31" s="23"/>
      <c r="J31" s="23"/>
      <c r="K31" s="44"/>
      <c r="L31" s="23">
        <f>E31-D31</f>
        <v>1786.8000000000002</v>
      </c>
    </row>
    <row r="32" spans="1:12" ht="0.75" hidden="1" customHeight="1" x14ac:dyDescent="0.25">
      <c r="A32" s="47" t="s">
        <v>98</v>
      </c>
      <c r="B32" s="25"/>
      <c r="C32" s="23">
        <v>0</v>
      </c>
      <c r="D32" s="23"/>
      <c r="E32" s="23"/>
      <c r="F32" s="21" t="e">
        <f t="shared" si="6"/>
        <v>#DIV/0!</v>
      </c>
      <c r="G32" s="21" t="e">
        <f t="shared" si="9"/>
        <v>#DIV/0!</v>
      </c>
      <c r="H32" s="21" t="e">
        <f t="shared" si="7"/>
        <v>#DIV/0!</v>
      </c>
      <c r="I32" s="21"/>
      <c r="J32" s="21"/>
      <c r="K32" s="44"/>
      <c r="L32" s="21">
        <f t="shared" si="8"/>
        <v>0</v>
      </c>
    </row>
    <row r="33" spans="1:12" ht="13.95" customHeight="1" x14ac:dyDescent="0.25">
      <c r="A33" s="56" t="s">
        <v>2</v>
      </c>
      <c r="B33" s="20">
        <f>B8+B20</f>
        <v>14353.917710000002</v>
      </c>
      <c r="C33" s="20">
        <f>C8+C20</f>
        <v>23512.600000000002</v>
      </c>
      <c r="D33" s="20">
        <f>D8+D20+0.1</f>
        <v>12023.3</v>
      </c>
      <c r="E33" s="20">
        <f>E8+E20</f>
        <v>14296.604610000002</v>
      </c>
      <c r="F33" s="21">
        <f t="shared" si="6"/>
        <v>51.135561358590707</v>
      </c>
      <c r="G33" s="21">
        <f t="shared" si="9"/>
        <v>118.9074930343583</v>
      </c>
      <c r="H33" s="21">
        <f t="shared" si="7"/>
        <v>99.600714584283338</v>
      </c>
      <c r="I33" s="21">
        <f>I20+I8</f>
        <v>99.999999999999986</v>
      </c>
      <c r="J33" s="21">
        <f>J20+J8</f>
        <v>99.999168281586577</v>
      </c>
      <c r="K33" s="21">
        <f>K20+K8</f>
        <v>100</v>
      </c>
      <c r="L33" s="21">
        <f>E33-D33</f>
        <v>2273.3046100000029</v>
      </c>
    </row>
    <row r="34" spans="1:1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</sheetData>
  <mergeCells count="11">
    <mergeCell ref="A1:L1"/>
    <mergeCell ref="A4:L4"/>
    <mergeCell ref="H5:H6"/>
    <mergeCell ref="L5:L6"/>
    <mergeCell ref="I5:K5"/>
    <mergeCell ref="A5:A6"/>
    <mergeCell ref="A3:L3"/>
    <mergeCell ref="E2:L2"/>
    <mergeCell ref="B5:B6"/>
    <mergeCell ref="C5:E5"/>
    <mergeCell ref="F5:G5"/>
  </mergeCells>
  <pageMargins left="0.51181102362204722" right="0.19685039370078741" top="1.1811023622047245" bottom="0.35433070866141736" header="0.11811023622047245" footer="0.11811023622047245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135" zoomScaleNormal="135" workbookViewId="0">
      <selection activeCell="A10" sqref="A10"/>
    </sheetView>
  </sheetViews>
  <sheetFormatPr defaultRowHeight="13.2" x14ac:dyDescent="0.25"/>
  <cols>
    <col min="1" max="1" width="59.5546875" customWidth="1"/>
    <col min="2" max="2" width="8.44140625" customWidth="1"/>
    <col min="3" max="3" width="7.109375" customWidth="1"/>
    <col min="4" max="4" width="6.33203125" customWidth="1"/>
    <col min="5" max="5" width="7" customWidth="1"/>
    <col min="6" max="6" width="6.88671875" customWidth="1"/>
    <col min="7" max="7" width="7.44140625" customWidth="1"/>
    <col min="8" max="8" width="8" customWidth="1"/>
    <col min="9" max="9" width="7.5546875" customWidth="1"/>
    <col min="10" max="10" width="5.88671875" customWidth="1"/>
    <col min="11" max="11" width="5.109375" customWidth="1"/>
    <col min="12" max="12" width="6.6640625" customWidth="1"/>
  </cols>
  <sheetData>
    <row r="1" spans="1:13" x14ac:dyDescent="0.25">
      <c r="A1" s="1"/>
      <c r="B1" s="1"/>
      <c r="C1" s="1"/>
      <c r="D1" s="1"/>
      <c r="E1" s="1"/>
      <c r="F1" s="1"/>
      <c r="H1" s="6"/>
      <c r="I1" s="6"/>
      <c r="J1" s="6"/>
      <c r="K1" s="83" t="s">
        <v>92</v>
      </c>
      <c r="L1" s="83"/>
      <c r="M1" s="83"/>
    </row>
    <row r="2" spans="1:13" ht="25.2" customHeight="1" x14ac:dyDescent="0.25">
      <c r="A2" s="1"/>
      <c r="B2" s="1"/>
      <c r="C2" s="1"/>
      <c r="D2" s="91" t="s">
        <v>139</v>
      </c>
      <c r="E2" s="91"/>
      <c r="F2" s="91"/>
      <c r="G2" s="91"/>
      <c r="H2" s="91"/>
      <c r="I2" s="91"/>
      <c r="J2" s="91"/>
      <c r="K2" s="91"/>
      <c r="L2" s="91"/>
      <c r="M2" s="91"/>
    </row>
    <row r="3" spans="1:13" ht="28.95" customHeight="1" x14ac:dyDescent="0.25">
      <c r="A3" s="90" t="s">
        <v>150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0.199999999999999" customHeight="1" x14ac:dyDescent="0.25">
      <c r="A4" s="7"/>
      <c r="B4" s="7"/>
      <c r="C4" s="7"/>
      <c r="D4" s="7"/>
      <c r="E4" s="7"/>
      <c r="F4" s="7"/>
      <c r="G4" s="7"/>
      <c r="H4" s="7"/>
      <c r="L4" s="64" t="s">
        <v>123</v>
      </c>
      <c r="M4" s="64"/>
    </row>
    <row r="5" spans="1:13" ht="21" customHeight="1" x14ac:dyDescent="0.25">
      <c r="A5" s="84" t="s">
        <v>17</v>
      </c>
      <c r="B5" s="84" t="s">
        <v>18</v>
      </c>
      <c r="C5" s="78" t="s">
        <v>141</v>
      </c>
      <c r="D5" s="80" t="s">
        <v>14</v>
      </c>
      <c r="E5" s="81"/>
      <c r="F5" s="82"/>
      <c r="G5" s="84" t="s">
        <v>57</v>
      </c>
      <c r="H5" s="84"/>
      <c r="I5" s="85" t="s">
        <v>151</v>
      </c>
      <c r="J5" s="87" t="s">
        <v>58</v>
      </c>
      <c r="K5" s="88"/>
      <c r="L5" s="89"/>
      <c r="M5" s="78" t="s">
        <v>152</v>
      </c>
    </row>
    <row r="6" spans="1:13" ht="28.8" customHeight="1" x14ac:dyDescent="0.25">
      <c r="A6" s="84"/>
      <c r="B6" s="84"/>
      <c r="C6" s="79"/>
      <c r="D6" s="9" t="s">
        <v>126</v>
      </c>
      <c r="E6" s="9" t="s">
        <v>136</v>
      </c>
      <c r="F6" s="9" t="s">
        <v>142</v>
      </c>
      <c r="G6" s="38" t="s">
        <v>137</v>
      </c>
      <c r="H6" s="39" t="s">
        <v>143</v>
      </c>
      <c r="I6" s="86"/>
      <c r="J6" s="9" t="s">
        <v>126</v>
      </c>
      <c r="K6" s="9" t="s">
        <v>136</v>
      </c>
      <c r="L6" s="9" t="s">
        <v>142</v>
      </c>
      <c r="M6" s="79"/>
    </row>
    <row r="7" spans="1:13" ht="13.5" customHeight="1" x14ac:dyDescent="0.25">
      <c r="A7" s="10" t="s">
        <v>105</v>
      </c>
      <c r="B7" s="10" t="s">
        <v>19</v>
      </c>
      <c r="C7" s="27">
        <f>C8+C14+C16+C20+C23+C31+C34+C29+C27</f>
        <v>16015.794919999998</v>
      </c>
      <c r="D7" s="27">
        <f>D8+D14+D16+D20+D23+D31+D34+D29+D27</f>
        <v>23418.7</v>
      </c>
      <c r="E7" s="27">
        <f>E8+E14+E16+E20+E23+E31+E34+E29+E27</f>
        <v>11618</v>
      </c>
      <c r="F7" s="27">
        <f>F8+F14+F16+F20+F23+F31+F34+F29+F27</f>
        <v>13956.79824</v>
      </c>
      <c r="G7" s="27">
        <f>E7/D7*100</f>
        <v>49.609927109532123</v>
      </c>
      <c r="H7" s="27">
        <f>F7/E7*100</f>
        <v>120.13081631950422</v>
      </c>
      <c r="I7" s="27">
        <f>F7/C7*100</f>
        <v>87.143962005727289</v>
      </c>
      <c r="J7" s="27">
        <f>J8+J14+J16+J20+J23+J29+J31+J34</f>
        <v>100</v>
      </c>
      <c r="K7" s="27">
        <f>K8+K14+K16+K20+K23+K29+K31+K34</f>
        <v>100</v>
      </c>
      <c r="L7" s="27">
        <f>L8+L14+L16+L20+L23+L29+L31+L34</f>
        <v>100</v>
      </c>
      <c r="M7" s="28">
        <f>F7-E7</f>
        <v>2338.7982400000001</v>
      </c>
    </row>
    <row r="8" spans="1:13" ht="11.25" customHeight="1" x14ac:dyDescent="0.25">
      <c r="A8" s="10" t="s">
        <v>20</v>
      </c>
      <c r="B8" s="10" t="s">
        <v>21</v>
      </c>
      <c r="C8" s="27">
        <f>C9+C10+C11+C13+C12</f>
        <v>4878.9559199999994</v>
      </c>
      <c r="D8" s="27">
        <f>D9+D10+D11+D13+D12</f>
        <v>3580.7999999999997</v>
      </c>
      <c r="E8" s="27">
        <f>E9+E10+E11+E13+E12</f>
        <v>4202.8</v>
      </c>
      <c r="F8" s="27">
        <f>F9+F10+F11+F13+F12</f>
        <v>4201.2781999999997</v>
      </c>
      <c r="G8" s="27">
        <f t="shared" ref="G8:H36" si="0">E8/D8*100</f>
        <v>117.37042001787313</v>
      </c>
      <c r="H8" s="27">
        <f t="shared" si="0"/>
        <v>99.963790806129239</v>
      </c>
      <c r="I8" s="27">
        <f t="shared" ref="I8:I36" si="1">F8/C8*100</f>
        <v>86.110189739119434</v>
      </c>
      <c r="J8" s="27">
        <f>D8/D7*100</f>
        <v>15.290344895318697</v>
      </c>
      <c r="K8" s="27">
        <f>E8/E7*100</f>
        <v>36.174901015665348</v>
      </c>
      <c r="L8" s="27">
        <f>F8/F7*100</f>
        <v>30.102020017450648</v>
      </c>
      <c r="M8" s="28">
        <f t="shared" ref="M8:M36" si="2">F8-E8</f>
        <v>-1.5218000000004395</v>
      </c>
    </row>
    <row r="9" spans="1:13" ht="24" customHeight="1" x14ac:dyDescent="0.25">
      <c r="A9" s="11" t="s">
        <v>22</v>
      </c>
      <c r="B9" s="11" t="s">
        <v>23</v>
      </c>
      <c r="C9" s="29">
        <v>1159.1657499999999</v>
      </c>
      <c r="D9" s="29">
        <v>853.6</v>
      </c>
      <c r="E9" s="29">
        <v>957.6</v>
      </c>
      <c r="F9" s="29">
        <v>1159.1657499999999</v>
      </c>
      <c r="G9" s="29">
        <f t="shared" si="0"/>
        <v>112.18369259606374</v>
      </c>
      <c r="H9" s="29">
        <f t="shared" si="0"/>
        <v>121.04905492898912</v>
      </c>
      <c r="I9" s="29">
        <f t="shared" si="1"/>
        <v>100</v>
      </c>
      <c r="J9" s="29"/>
      <c r="K9" s="29"/>
      <c r="L9" s="45">
        <f>F9/F8*100</f>
        <v>27.590787727411147</v>
      </c>
      <c r="M9" s="30">
        <f t="shared" si="2"/>
        <v>201.56574999999987</v>
      </c>
    </row>
    <row r="10" spans="1:13" ht="28.2" customHeight="1" x14ac:dyDescent="0.25">
      <c r="A10" s="11" t="s">
        <v>24</v>
      </c>
      <c r="B10" s="11" t="s">
        <v>25</v>
      </c>
      <c r="C10" s="29">
        <f>1329.05682+12+0.11+2308.62335</f>
        <v>3649.7901699999998</v>
      </c>
      <c r="D10" s="29">
        <v>2683.5</v>
      </c>
      <c r="E10" s="29">
        <v>3195.2</v>
      </c>
      <c r="F10" s="29">
        <f>672.3791+12+0.11+2308.62335</f>
        <v>2993.1124499999996</v>
      </c>
      <c r="G10" s="29">
        <f t="shared" si="0"/>
        <v>119.06838084591018</v>
      </c>
      <c r="H10" s="29">
        <f t="shared" si="0"/>
        <v>93.675276977966945</v>
      </c>
      <c r="I10" s="29">
        <f t="shared" si="1"/>
        <v>82.007795259090187</v>
      </c>
      <c r="J10" s="29"/>
      <c r="K10" s="29"/>
      <c r="L10" s="45">
        <f>F10/F8*100</f>
        <v>71.242900553455371</v>
      </c>
      <c r="M10" s="30">
        <f t="shared" si="2"/>
        <v>-202.08755000000019</v>
      </c>
    </row>
    <row r="11" spans="1:13" ht="22.5" customHeight="1" x14ac:dyDescent="0.25">
      <c r="A11" s="11" t="s">
        <v>60</v>
      </c>
      <c r="B11" s="11" t="s">
        <v>59</v>
      </c>
      <c r="C11" s="29">
        <v>30</v>
      </c>
      <c r="D11" s="29">
        <v>30</v>
      </c>
      <c r="E11" s="29">
        <v>30</v>
      </c>
      <c r="F11" s="29">
        <v>30</v>
      </c>
      <c r="G11" s="29">
        <f t="shared" si="0"/>
        <v>100</v>
      </c>
      <c r="H11" s="29">
        <f t="shared" si="0"/>
        <v>100</v>
      </c>
      <c r="I11" s="29">
        <f t="shared" si="1"/>
        <v>100</v>
      </c>
      <c r="J11" s="29"/>
      <c r="K11" s="29"/>
      <c r="L11" s="45">
        <f>F11/F8*100</f>
        <v>0.71406839946947576</v>
      </c>
      <c r="M11" s="30">
        <f t="shared" si="2"/>
        <v>0</v>
      </c>
    </row>
    <row r="12" spans="1:13" ht="15.75" hidden="1" customHeight="1" x14ac:dyDescent="0.25">
      <c r="A12" s="11" t="s">
        <v>100</v>
      </c>
      <c r="B12" s="11" t="s">
        <v>101</v>
      </c>
      <c r="C12" s="29"/>
      <c r="D12" s="29"/>
      <c r="E12" s="29"/>
      <c r="F12" s="29"/>
      <c r="G12" s="29" t="e">
        <f>E12/D12*100</f>
        <v>#DIV/0!</v>
      </c>
      <c r="H12" s="29" t="e">
        <f>F12/E12*100</f>
        <v>#DIV/0!</v>
      </c>
      <c r="I12" s="29" t="e">
        <f t="shared" si="1"/>
        <v>#DIV/0!</v>
      </c>
      <c r="J12" s="29"/>
      <c r="K12" s="29"/>
      <c r="L12" s="45">
        <f>F12/F8*100</f>
        <v>0</v>
      </c>
      <c r="M12" s="30">
        <f t="shared" si="2"/>
        <v>0</v>
      </c>
    </row>
    <row r="13" spans="1:13" ht="12.75" customHeight="1" x14ac:dyDescent="0.25">
      <c r="A13" s="11" t="s">
        <v>106</v>
      </c>
      <c r="B13" s="11" t="s">
        <v>94</v>
      </c>
      <c r="C13" s="29">
        <f>15+25</f>
        <v>40</v>
      </c>
      <c r="D13" s="29">
        <v>13.7</v>
      </c>
      <c r="E13" s="29">
        <v>20</v>
      </c>
      <c r="F13" s="29">
        <f>19</f>
        <v>19</v>
      </c>
      <c r="G13" s="29">
        <f>E13/D13*100</f>
        <v>145.98540145985402</v>
      </c>
      <c r="H13" s="29">
        <f>F13/E13*100</f>
        <v>95</v>
      </c>
      <c r="I13" s="29">
        <f>F13/C13*100</f>
        <v>47.5</v>
      </c>
      <c r="J13" s="29"/>
      <c r="K13" s="29"/>
      <c r="L13" s="45">
        <f>F13/F8*100</f>
        <v>0.45224331966400133</v>
      </c>
      <c r="M13" s="30">
        <f>F13-E13</f>
        <v>-1</v>
      </c>
    </row>
    <row r="14" spans="1:13" x14ac:dyDescent="0.25">
      <c r="A14" s="10" t="s">
        <v>61</v>
      </c>
      <c r="B14" s="10" t="s">
        <v>26</v>
      </c>
      <c r="C14" s="27">
        <f>C15</f>
        <v>176.94400000000002</v>
      </c>
      <c r="D14" s="27">
        <f>D15</f>
        <v>121.2</v>
      </c>
      <c r="E14" s="27">
        <f>E15</f>
        <v>138.4</v>
      </c>
      <c r="F14" s="27">
        <f>F15</f>
        <v>176.94400000000002</v>
      </c>
      <c r="G14" s="27">
        <f t="shared" ref="G14:G22" si="3">E14/D14*100</f>
        <v>114.1914191419142</v>
      </c>
      <c r="H14" s="27">
        <f t="shared" si="0"/>
        <v>127.84971098265896</v>
      </c>
      <c r="I14" s="27">
        <f t="shared" si="1"/>
        <v>100</v>
      </c>
      <c r="J14" s="27">
        <f>D14/D7*100</f>
        <v>0.51753513218069314</v>
      </c>
      <c r="K14" s="27">
        <f>E14/E7*100</f>
        <v>1.1912549492167328</v>
      </c>
      <c r="L14" s="27">
        <f>F14/F7*100</f>
        <v>1.2677979358681337</v>
      </c>
      <c r="M14" s="28">
        <f t="shared" si="2"/>
        <v>38.544000000000011</v>
      </c>
    </row>
    <row r="15" spans="1:13" ht="12" customHeight="1" x14ac:dyDescent="0.25">
      <c r="A15" s="11" t="s">
        <v>27</v>
      </c>
      <c r="B15" s="11" t="s">
        <v>28</v>
      </c>
      <c r="C15" s="29">
        <f>8.8+168.144</f>
        <v>176.94400000000002</v>
      </c>
      <c r="D15" s="29">
        <v>121.2</v>
      </c>
      <c r="E15" s="29">
        <v>138.4</v>
      </c>
      <c r="F15" s="29">
        <f>8.8+168.144</f>
        <v>176.94400000000002</v>
      </c>
      <c r="G15" s="29">
        <f t="shared" si="3"/>
        <v>114.1914191419142</v>
      </c>
      <c r="H15" s="29">
        <f t="shared" ref="H15:H22" si="4">F15/E15*100</f>
        <v>127.84971098265896</v>
      </c>
      <c r="I15" s="29">
        <f t="shared" si="1"/>
        <v>100</v>
      </c>
      <c r="J15" s="29"/>
      <c r="K15" s="29"/>
      <c r="L15" s="29"/>
      <c r="M15" s="30">
        <f t="shared" si="2"/>
        <v>38.544000000000011</v>
      </c>
    </row>
    <row r="16" spans="1:13" ht="15" customHeight="1" x14ac:dyDescent="0.25">
      <c r="A16" s="10" t="s">
        <v>29</v>
      </c>
      <c r="B16" s="10" t="s">
        <v>30</v>
      </c>
      <c r="C16" s="27">
        <f>C17+C18+C19</f>
        <v>198</v>
      </c>
      <c r="D16" s="27">
        <f>D17+D18+D19</f>
        <v>294.3</v>
      </c>
      <c r="E16" s="27">
        <f>E17+E18+E19</f>
        <v>220.7</v>
      </c>
      <c r="F16" s="27">
        <f>F17+F18+F19</f>
        <v>95</v>
      </c>
      <c r="G16" s="29">
        <f t="shared" si="3"/>
        <v>74.99150526673462</v>
      </c>
      <c r="H16" s="29">
        <f>F16/E16*100</f>
        <v>43.044857272315362</v>
      </c>
      <c r="I16" s="27">
        <f t="shared" si="1"/>
        <v>47.979797979797979</v>
      </c>
      <c r="J16" s="27">
        <f>D16/D7*100</f>
        <v>1.2566880313595545</v>
      </c>
      <c r="K16" s="27">
        <f>E16/E7*100</f>
        <v>1.8996384919951796</v>
      </c>
      <c r="L16" s="27">
        <f>F16/F7*100</f>
        <v>0.68067187306420496</v>
      </c>
      <c r="M16" s="28">
        <f t="shared" si="2"/>
        <v>-125.69999999999999</v>
      </c>
    </row>
    <row r="17" spans="1:13" ht="20.399999999999999" hidden="1" x14ac:dyDescent="0.25">
      <c r="A17" s="11" t="s">
        <v>31</v>
      </c>
      <c r="B17" s="11" t="s">
        <v>32</v>
      </c>
      <c r="C17" s="29"/>
      <c r="D17" s="29">
        <v>0</v>
      </c>
      <c r="E17" s="29">
        <v>0</v>
      </c>
      <c r="F17" s="29"/>
      <c r="G17" s="29" t="e">
        <f t="shared" si="3"/>
        <v>#DIV/0!</v>
      </c>
      <c r="H17" s="29" t="e">
        <f t="shared" si="4"/>
        <v>#DIV/0!</v>
      </c>
      <c r="I17" s="29" t="e">
        <f t="shared" si="1"/>
        <v>#DIV/0!</v>
      </c>
      <c r="J17" s="29"/>
      <c r="K17" s="29"/>
      <c r="L17" s="29"/>
      <c r="M17" s="30">
        <f t="shared" si="2"/>
        <v>0</v>
      </c>
    </row>
    <row r="18" spans="1:13" ht="20.399999999999999" x14ac:dyDescent="0.25">
      <c r="A18" s="11" t="s">
        <v>124</v>
      </c>
      <c r="B18" s="11" t="s">
        <v>110</v>
      </c>
      <c r="C18" s="29">
        <f>149.5+43</f>
        <v>192.5</v>
      </c>
      <c r="D18" s="29">
        <v>294.3</v>
      </c>
      <c r="E18" s="29">
        <v>220.7</v>
      </c>
      <c r="F18" s="29">
        <f>94.5</f>
        <v>94.5</v>
      </c>
      <c r="G18" s="29">
        <f t="shared" si="3"/>
        <v>74.99150526673462</v>
      </c>
      <c r="H18" s="29">
        <f t="shared" si="4"/>
        <v>42.818305391934757</v>
      </c>
      <c r="I18" s="29">
        <f t="shared" si="1"/>
        <v>49.090909090909093</v>
      </c>
      <c r="J18" s="29"/>
      <c r="K18" s="29"/>
      <c r="L18" s="45">
        <f>F18/F16*100</f>
        <v>99.473684210526315</v>
      </c>
      <c r="M18" s="30">
        <f t="shared" si="2"/>
        <v>-126.19999999999999</v>
      </c>
    </row>
    <row r="19" spans="1:13" x14ac:dyDescent="0.25">
      <c r="A19" s="11" t="s">
        <v>103</v>
      </c>
      <c r="B19" s="11" t="s">
        <v>129</v>
      </c>
      <c r="C19" s="29">
        <f>2+0.5+3</f>
        <v>5.5</v>
      </c>
      <c r="D19" s="29">
        <v>0</v>
      </c>
      <c r="E19" s="29">
        <v>0</v>
      </c>
      <c r="F19" s="29">
        <f>0.5</f>
        <v>0.5</v>
      </c>
      <c r="G19" s="29" t="e">
        <f>E19/D19*100</f>
        <v>#DIV/0!</v>
      </c>
      <c r="H19" s="29" t="e">
        <f>F19/E19*100</f>
        <v>#DIV/0!</v>
      </c>
      <c r="I19" s="29">
        <f t="shared" si="1"/>
        <v>9.0909090909090917</v>
      </c>
      <c r="J19" s="29"/>
      <c r="K19" s="29"/>
      <c r="L19" s="45">
        <f>F19/F16*100</f>
        <v>0.52631578947368418</v>
      </c>
      <c r="M19" s="30">
        <f t="shared" si="2"/>
        <v>0.5</v>
      </c>
    </row>
    <row r="20" spans="1:13" x14ac:dyDescent="0.25">
      <c r="A20" s="10" t="s">
        <v>33</v>
      </c>
      <c r="B20" s="10" t="s">
        <v>34</v>
      </c>
      <c r="C20" s="27">
        <f>C21+C22</f>
        <v>2667.0305500000004</v>
      </c>
      <c r="D20" s="27">
        <f>D21+D22</f>
        <v>1447.3</v>
      </c>
      <c r="E20" s="27">
        <f>E21+E22</f>
        <v>986.4</v>
      </c>
      <c r="F20" s="27">
        <f>F21+F22</f>
        <v>2535.55087</v>
      </c>
      <c r="G20" s="29">
        <f t="shared" si="3"/>
        <v>68.15449457610724</v>
      </c>
      <c r="H20" s="27">
        <f t="shared" si="4"/>
        <v>257.05098033252233</v>
      </c>
      <c r="I20" s="27">
        <f t="shared" si="1"/>
        <v>95.070184704108456</v>
      </c>
      <c r="J20" s="27">
        <f>D20/D7*100</f>
        <v>6.1801039340356212</v>
      </c>
      <c r="K20" s="27">
        <f>E20/E7*100</f>
        <v>8.4902737132036492</v>
      </c>
      <c r="L20" s="27">
        <f>F20/F7*100</f>
        <v>18.167138525604994</v>
      </c>
      <c r="M20" s="28">
        <f t="shared" si="2"/>
        <v>1549.1508699999999</v>
      </c>
    </row>
    <row r="21" spans="1:13" x14ac:dyDescent="0.25">
      <c r="A21" s="11" t="s">
        <v>35</v>
      </c>
      <c r="B21" s="11" t="s">
        <v>36</v>
      </c>
      <c r="C21" s="29">
        <f>1048.47124+1583.56371+15.9956</f>
        <v>2648.0305500000004</v>
      </c>
      <c r="D21" s="29">
        <v>1387.3</v>
      </c>
      <c r="E21" s="29">
        <v>986.4</v>
      </c>
      <c r="F21" s="29">
        <f>921.99156+1583.56371+15.9956</f>
        <v>2521.55087</v>
      </c>
      <c r="G21" s="29">
        <f t="shared" si="3"/>
        <v>71.102140849131416</v>
      </c>
      <c r="H21" s="29">
        <f t="shared" si="4"/>
        <v>255.63167781832928</v>
      </c>
      <c r="I21" s="29">
        <f t="shared" si="1"/>
        <v>95.223632144274148</v>
      </c>
      <c r="J21" s="29"/>
      <c r="K21" s="29"/>
      <c r="L21" s="45">
        <f>F21/F20*100</f>
        <v>99.447851740399116</v>
      </c>
      <c r="M21" s="30">
        <f t="shared" si="2"/>
        <v>1535.1508699999999</v>
      </c>
    </row>
    <row r="22" spans="1:13" x14ac:dyDescent="0.25">
      <c r="A22" s="11" t="s">
        <v>103</v>
      </c>
      <c r="B22" s="11" t="s">
        <v>104</v>
      </c>
      <c r="C22" s="29">
        <v>19</v>
      </c>
      <c r="D22" s="29">
        <v>60</v>
      </c>
      <c r="E22" s="29">
        <v>0</v>
      </c>
      <c r="F22" s="29">
        <v>14</v>
      </c>
      <c r="G22" s="29">
        <f t="shared" si="3"/>
        <v>0</v>
      </c>
      <c r="H22" s="29" t="e">
        <f t="shared" si="4"/>
        <v>#DIV/0!</v>
      </c>
      <c r="I22" s="29">
        <f t="shared" si="1"/>
        <v>73.68421052631578</v>
      </c>
      <c r="J22" s="29"/>
      <c r="K22" s="29"/>
      <c r="L22" s="45">
        <f>F22/F20*100</f>
        <v>0.5521482596008811</v>
      </c>
      <c r="M22" s="30">
        <f>F22-E22</f>
        <v>14</v>
      </c>
    </row>
    <row r="23" spans="1:13" ht="13.5" customHeight="1" x14ac:dyDescent="0.25">
      <c r="A23" s="10" t="s">
        <v>37</v>
      </c>
      <c r="B23" s="10" t="s">
        <v>38</v>
      </c>
      <c r="C23" s="27">
        <f>C25+C26+C24</f>
        <v>819.42594999999994</v>
      </c>
      <c r="D23" s="27">
        <f>D25+D26+D24</f>
        <v>13244.600000000002</v>
      </c>
      <c r="E23" s="27">
        <f>E25+E26+E24</f>
        <v>639.80000000000007</v>
      </c>
      <c r="F23" s="27">
        <f>F25+F26+F24</f>
        <v>383.72352000000001</v>
      </c>
      <c r="G23" s="27">
        <f t="shared" si="0"/>
        <v>4.8306479621883636</v>
      </c>
      <c r="H23" s="27">
        <f t="shared" si="0"/>
        <v>59.975542356986558</v>
      </c>
      <c r="I23" s="27">
        <f t="shared" si="1"/>
        <v>46.828333908634455</v>
      </c>
      <c r="J23" s="27">
        <f>D23/D7*100</f>
        <v>56.555658512214599</v>
      </c>
      <c r="K23" s="27">
        <f>E23/E7*100</f>
        <v>5.50697194009296</v>
      </c>
      <c r="L23" s="27">
        <f>F23/F7*100</f>
        <v>2.7493663904967365</v>
      </c>
      <c r="M23" s="28">
        <f t="shared" si="2"/>
        <v>-256.07648000000006</v>
      </c>
    </row>
    <row r="24" spans="1:13" x14ac:dyDescent="0.25">
      <c r="A24" s="11" t="s">
        <v>89</v>
      </c>
      <c r="B24" s="11" t="s">
        <v>90</v>
      </c>
      <c r="C24" s="29">
        <f>31.32552</f>
        <v>31.325520000000001</v>
      </c>
      <c r="D24" s="29">
        <v>4322.3</v>
      </c>
      <c r="E24" s="29">
        <v>27.6</v>
      </c>
      <c r="F24" s="29">
        <v>31.325520000000001</v>
      </c>
      <c r="G24" s="29">
        <f>E24/D24*100</f>
        <v>0.6385489207135091</v>
      </c>
      <c r="H24" s="29">
        <f>F24/E24*100</f>
        <v>113.4982608695652</v>
      </c>
      <c r="I24" s="29">
        <f t="shared" si="1"/>
        <v>100</v>
      </c>
      <c r="J24" s="29"/>
      <c r="K24" s="29"/>
      <c r="L24" s="45">
        <f>F24/F23*100</f>
        <v>8.1635652669922347</v>
      </c>
      <c r="M24" s="30">
        <f t="shared" si="2"/>
        <v>3.7255199999999995</v>
      </c>
    </row>
    <row r="25" spans="1:13" ht="14.25" customHeight="1" x14ac:dyDescent="0.25">
      <c r="A25" s="11" t="s">
        <v>39</v>
      </c>
      <c r="B25" s="11" t="s">
        <v>40</v>
      </c>
      <c r="C25" s="29">
        <v>0</v>
      </c>
      <c r="D25" s="29">
        <v>8128.6</v>
      </c>
      <c r="E25" s="29">
        <v>0</v>
      </c>
      <c r="F25" s="29">
        <v>0</v>
      </c>
      <c r="G25" s="29">
        <f t="shared" si="0"/>
        <v>0</v>
      </c>
      <c r="H25" s="29" t="e">
        <f t="shared" si="0"/>
        <v>#DIV/0!</v>
      </c>
      <c r="I25" s="29" t="e">
        <f t="shared" si="1"/>
        <v>#DIV/0!</v>
      </c>
      <c r="J25" s="29"/>
      <c r="K25" s="29"/>
      <c r="L25" s="45">
        <f>F25/F23*100</f>
        <v>0</v>
      </c>
      <c r="M25" s="30">
        <f t="shared" si="2"/>
        <v>0</v>
      </c>
    </row>
    <row r="26" spans="1:13" x14ac:dyDescent="0.25">
      <c r="A26" s="11" t="s">
        <v>41</v>
      </c>
      <c r="B26" s="11" t="s">
        <v>42</v>
      </c>
      <c r="C26" s="29">
        <f>310.60009+55+172.50034+250</f>
        <v>788.10042999999996</v>
      </c>
      <c r="D26" s="29">
        <v>793.7</v>
      </c>
      <c r="E26" s="29">
        <v>612.20000000000005</v>
      </c>
      <c r="F26" s="29">
        <f>1.06+101.338+250</f>
        <v>352.39800000000002</v>
      </c>
      <c r="G26" s="29">
        <f t="shared" si="0"/>
        <v>77.132417790097023</v>
      </c>
      <c r="H26" s="29">
        <f t="shared" si="0"/>
        <v>57.562561254491996</v>
      </c>
      <c r="I26" s="29">
        <f t="shared" si="1"/>
        <v>44.714859500837989</v>
      </c>
      <c r="J26" s="29"/>
      <c r="K26" s="29"/>
      <c r="L26" s="45">
        <f>F26/F23*100</f>
        <v>91.836434733007763</v>
      </c>
      <c r="M26" s="30">
        <f t="shared" si="2"/>
        <v>-259.80200000000002</v>
      </c>
    </row>
    <row r="27" spans="1:13" x14ac:dyDescent="0.25">
      <c r="A27" s="10" t="s">
        <v>130</v>
      </c>
      <c r="B27" s="10" t="s">
        <v>131</v>
      </c>
      <c r="C27" s="27">
        <f t="shared" ref="C27:D27" si="5">C28</f>
        <v>10</v>
      </c>
      <c r="D27" s="27">
        <f t="shared" si="5"/>
        <v>0</v>
      </c>
      <c r="E27" s="27">
        <f>E28</f>
        <v>0</v>
      </c>
      <c r="F27" s="27">
        <f>F28</f>
        <v>0</v>
      </c>
      <c r="G27" s="27" t="e">
        <f t="shared" si="0"/>
        <v>#DIV/0!</v>
      </c>
      <c r="H27" s="27" t="e">
        <f t="shared" si="0"/>
        <v>#DIV/0!</v>
      </c>
      <c r="I27" s="27">
        <f t="shared" si="1"/>
        <v>0</v>
      </c>
      <c r="J27" s="27"/>
      <c r="K27" s="27"/>
      <c r="L27" s="62" t="e">
        <f>F28/F27*100</f>
        <v>#DIV/0!</v>
      </c>
      <c r="M27" s="28">
        <f t="shared" si="2"/>
        <v>0</v>
      </c>
    </row>
    <row r="28" spans="1:13" x14ac:dyDescent="0.25">
      <c r="A28" s="11" t="s">
        <v>132</v>
      </c>
      <c r="B28" s="11" t="s">
        <v>133</v>
      </c>
      <c r="C28" s="29">
        <v>10</v>
      </c>
      <c r="D28" s="29">
        <v>0</v>
      </c>
      <c r="E28" s="29">
        <v>0</v>
      </c>
      <c r="F28" s="29">
        <v>0</v>
      </c>
      <c r="G28" s="29" t="e">
        <f>E28/D28*100</f>
        <v>#DIV/0!</v>
      </c>
      <c r="H28" s="29" t="e">
        <f>F28/E28*100</f>
        <v>#DIV/0!</v>
      </c>
      <c r="I28" s="29">
        <f>F28/C28*100</f>
        <v>0</v>
      </c>
      <c r="J28" s="29"/>
      <c r="K28" s="29"/>
      <c r="L28" s="45"/>
      <c r="M28" s="30">
        <f t="shared" si="2"/>
        <v>0</v>
      </c>
    </row>
    <row r="29" spans="1:13" ht="12.75" customHeight="1" x14ac:dyDescent="0.25">
      <c r="A29" s="10" t="s">
        <v>43</v>
      </c>
      <c r="B29" s="10" t="s">
        <v>44</v>
      </c>
      <c r="C29" s="27">
        <f>C30</f>
        <v>7133.0152999999991</v>
      </c>
      <c r="D29" s="27">
        <f>D30</f>
        <v>4618.2</v>
      </c>
      <c r="E29" s="27">
        <f>E30</f>
        <v>5297.6</v>
      </c>
      <c r="F29" s="27">
        <f>F30</f>
        <v>6431.8784500000002</v>
      </c>
      <c r="G29" s="27">
        <f t="shared" si="0"/>
        <v>114.71135940409684</v>
      </c>
      <c r="H29" s="27">
        <f t="shared" si="0"/>
        <v>121.41117581546359</v>
      </c>
      <c r="I29" s="27">
        <f t="shared" si="1"/>
        <v>90.170540500593077</v>
      </c>
      <c r="J29" s="27">
        <f>D29/D7*100</f>
        <v>19.720138180172253</v>
      </c>
      <c r="K29" s="27">
        <f>E29/E7*100</f>
        <v>45.598209674642796</v>
      </c>
      <c r="L29" s="27">
        <f>F29/F7*100</f>
        <v>46.084197388239957</v>
      </c>
      <c r="M29" s="28">
        <f t="shared" si="2"/>
        <v>1134.2784499999998</v>
      </c>
    </row>
    <row r="30" spans="1:13" x14ac:dyDescent="0.25">
      <c r="A30" s="11" t="s">
        <v>45</v>
      </c>
      <c r="B30" s="11" t="s">
        <v>46</v>
      </c>
      <c r="C30" s="29">
        <f>1770.53865+5362.47665</f>
        <v>7133.0152999999991</v>
      </c>
      <c r="D30" s="29">
        <v>4618.2</v>
      </c>
      <c r="E30" s="29">
        <v>5297.6</v>
      </c>
      <c r="F30" s="29">
        <f>1069.4018+5362.47665</f>
        <v>6431.8784500000002</v>
      </c>
      <c r="G30" s="29">
        <f t="shared" si="0"/>
        <v>114.71135940409684</v>
      </c>
      <c r="H30" s="29">
        <f t="shared" si="0"/>
        <v>121.41117581546359</v>
      </c>
      <c r="I30" s="29">
        <f t="shared" si="1"/>
        <v>90.170540500593077</v>
      </c>
      <c r="J30" s="29"/>
      <c r="K30" s="29"/>
      <c r="L30" s="45"/>
      <c r="M30" s="30">
        <f t="shared" si="2"/>
        <v>1134.2784499999998</v>
      </c>
    </row>
    <row r="31" spans="1:13" ht="15" customHeight="1" x14ac:dyDescent="0.25">
      <c r="A31" s="10" t="s">
        <v>47</v>
      </c>
      <c r="B31" s="10" t="s">
        <v>48</v>
      </c>
      <c r="C31" s="27">
        <f>C32+C33</f>
        <v>122.0232</v>
      </c>
      <c r="D31" s="27">
        <f>D32+D33</f>
        <v>104.2</v>
      </c>
      <c r="E31" s="27">
        <f>E32+E33</f>
        <v>113.5</v>
      </c>
      <c r="F31" s="27">
        <f>F32+F33</f>
        <v>122.0232</v>
      </c>
      <c r="G31" s="27">
        <f t="shared" si="0"/>
        <v>108.92514395393474</v>
      </c>
      <c r="H31" s="27">
        <f t="shared" si="0"/>
        <v>107.50942731277533</v>
      </c>
      <c r="I31" s="27">
        <f t="shared" si="1"/>
        <v>100</v>
      </c>
      <c r="J31" s="27">
        <f>D31/D7*100</f>
        <v>0.44494357073620655</v>
      </c>
      <c r="K31" s="27">
        <f>E31/E7*100</f>
        <v>0.97693234635909798</v>
      </c>
      <c r="L31" s="27">
        <f>F31/F7*100</f>
        <v>0.87429221159250636</v>
      </c>
      <c r="M31" s="28">
        <f t="shared" si="2"/>
        <v>8.5232000000000028</v>
      </c>
    </row>
    <row r="32" spans="1:13" ht="14.25" customHeight="1" x14ac:dyDescent="0.25">
      <c r="A32" s="11" t="s">
        <v>49</v>
      </c>
      <c r="B32" s="11" t="s">
        <v>50</v>
      </c>
      <c r="C32" s="29">
        <v>122.0232</v>
      </c>
      <c r="D32" s="29">
        <v>104.2</v>
      </c>
      <c r="E32" s="29">
        <v>113.5</v>
      </c>
      <c r="F32" s="29">
        <v>122.0232</v>
      </c>
      <c r="G32" s="29">
        <f t="shared" si="0"/>
        <v>108.92514395393474</v>
      </c>
      <c r="H32" s="29">
        <f t="shared" si="0"/>
        <v>107.50942731277533</v>
      </c>
      <c r="I32" s="29">
        <f t="shared" si="1"/>
        <v>100</v>
      </c>
      <c r="J32" s="29"/>
      <c r="K32" s="29"/>
      <c r="L32" s="45"/>
      <c r="M32" s="30">
        <f t="shared" si="2"/>
        <v>8.5232000000000028</v>
      </c>
    </row>
    <row r="33" spans="1:13" ht="12" hidden="1" customHeight="1" x14ac:dyDescent="0.25">
      <c r="A33" s="11" t="s">
        <v>51</v>
      </c>
      <c r="B33" s="11" t="s">
        <v>52</v>
      </c>
      <c r="C33" s="29"/>
      <c r="D33" s="29"/>
      <c r="E33" s="29"/>
      <c r="F33" s="29"/>
      <c r="G33" s="29" t="e">
        <f t="shared" si="0"/>
        <v>#DIV/0!</v>
      </c>
      <c r="H33" s="29"/>
      <c r="I33" s="29">
        <v>0</v>
      </c>
      <c r="J33" s="29"/>
      <c r="K33" s="29"/>
      <c r="L33" s="29"/>
      <c r="M33" s="30">
        <f t="shared" si="2"/>
        <v>0</v>
      </c>
    </row>
    <row r="34" spans="1:13" ht="14.25" customHeight="1" x14ac:dyDescent="0.25">
      <c r="A34" s="10" t="s">
        <v>53</v>
      </c>
      <c r="B34" s="10" t="s">
        <v>54</v>
      </c>
      <c r="C34" s="27">
        <f>C35</f>
        <v>10.4</v>
      </c>
      <c r="D34" s="27">
        <f>D35</f>
        <v>8.1</v>
      </c>
      <c r="E34" s="27">
        <f>E35</f>
        <v>18.8</v>
      </c>
      <c r="F34" s="27">
        <f>F35</f>
        <v>10.4</v>
      </c>
      <c r="G34" s="29">
        <f t="shared" si="0"/>
        <v>232.09876543209879</v>
      </c>
      <c r="H34" s="29">
        <f>F34/E34*100</f>
        <v>55.319148936170215</v>
      </c>
      <c r="I34" s="27">
        <f t="shared" si="1"/>
        <v>100</v>
      </c>
      <c r="J34" s="27">
        <f>D34/D7*100</f>
        <v>3.4587743982373055E-2</v>
      </c>
      <c r="K34" s="27">
        <f>E34/E7*100</f>
        <v>0.16181786882423826</v>
      </c>
      <c r="L34" s="27">
        <f>F34/F7*100</f>
        <v>7.4515657682818245E-2</v>
      </c>
      <c r="M34" s="28">
        <f t="shared" si="2"/>
        <v>-8.4</v>
      </c>
    </row>
    <row r="35" spans="1:13" x14ac:dyDescent="0.25">
      <c r="A35" s="11" t="s">
        <v>53</v>
      </c>
      <c r="B35" s="11" t="s">
        <v>55</v>
      </c>
      <c r="C35" s="29">
        <v>10.4</v>
      </c>
      <c r="D35" s="29">
        <v>8.1</v>
      </c>
      <c r="E35" s="29">
        <v>18.8</v>
      </c>
      <c r="F35" s="29">
        <v>10.4</v>
      </c>
      <c r="G35" s="29">
        <f t="shared" si="0"/>
        <v>232.09876543209879</v>
      </c>
      <c r="H35" s="29">
        <f>F35/E35*100</f>
        <v>55.319148936170215</v>
      </c>
      <c r="I35" s="29">
        <f t="shared" si="1"/>
        <v>100</v>
      </c>
      <c r="J35" s="29"/>
      <c r="K35" s="29"/>
      <c r="L35" s="45"/>
      <c r="M35" s="30">
        <f t="shared" si="2"/>
        <v>-8.4</v>
      </c>
    </row>
    <row r="36" spans="1:13" ht="15" customHeight="1" x14ac:dyDescent="0.25">
      <c r="A36" s="10" t="s">
        <v>56</v>
      </c>
      <c r="B36" s="10" t="s">
        <v>19</v>
      </c>
      <c r="C36" s="27">
        <f>доходы!B33-расходы!C7</f>
        <v>-1661.8772099999969</v>
      </c>
      <c r="D36" s="27">
        <f>доходы!C33-расходы!D7</f>
        <v>93.900000000001455</v>
      </c>
      <c r="E36" s="27">
        <f>доходы!D33-расходы!E7</f>
        <v>405.29999999999927</v>
      </c>
      <c r="F36" s="27">
        <f>доходы!E33-расходы!F7</f>
        <v>339.80637000000206</v>
      </c>
      <c r="G36" s="27">
        <f t="shared" si="0"/>
        <v>431.62939297123853</v>
      </c>
      <c r="H36" s="27">
        <f t="shared" si="0"/>
        <v>83.840703182828193</v>
      </c>
      <c r="I36" s="27">
        <f t="shared" si="1"/>
        <v>-20.44714061636375</v>
      </c>
      <c r="J36" s="27"/>
      <c r="K36" s="27"/>
      <c r="L36" s="27"/>
      <c r="M36" s="28">
        <f t="shared" si="2"/>
        <v>-65.493629999997211</v>
      </c>
    </row>
    <row r="37" spans="1:13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</row>
  </sheetData>
  <mergeCells count="12">
    <mergeCell ref="C5:C6"/>
    <mergeCell ref="D5:F5"/>
    <mergeCell ref="K1:M1"/>
    <mergeCell ref="G5:H5"/>
    <mergeCell ref="I5:I6"/>
    <mergeCell ref="J5:L5"/>
    <mergeCell ref="A3:M3"/>
    <mergeCell ref="L4:M4"/>
    <mergeCell ref="M5:M6"/>
    <mergeCell ref="A5:A6"/>
    <mergeCell ref="B5:B6"/>
    <mergeCell ref="D2:M2"/>
  </mergeCells>
  <pageMargins left="0.11811023622047245" right="0.11811023622047245" top="1.1417322834645669" bottom="0.15748031496062992" header="0.11811023622047245" footer="0.11811023622047245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125" zoomScaleNormal="125" workbookViewId="0">
      <selection activeCell="L36" sqref="L36"/>
    </sheetView>
  </sheetViews>
  <sheetFormatPr defaultRowHeight="13.2" x14ac:dyDescent="0.25"/>
  <cols>
    <col min="1" max="1" width="56" customWidth="1"/>
    <col min="5" max="5" width="9.109375" style="18" customWidth="1"/>
    <col min="6" max="6" width="9.6640625" customWidth="1"/>
    <col min="7" max="7" width="9.88671875" customWidth="1"/>
    <col min="8" max="8" width="5.44140625" customWidth="1"/>
    <col min="9" max="10" width="5.88671875" customWidth="1"/>
    <col min="11" max="11" width="10.5546875" customWidth="1"/>
  </cols>
  <sheetData>
    <row r="1" spans="1:1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33" customHeight="1" x14ac:dyDescent="0.25">
      <c r="A2" s="31"/>
      <c r="B2" s="31"/>
      <c r="C2" s="92" t="s">
        <v>153</v>
      </c>
      <c r="D2" s="92"/>
      <c r="E2" s="92"/>
      <c r="F2" s="92"/>
      <c r="G2" s="92"/>
      <c r="H2" s="92"/>
      <c r="I2" s="92"/>
      <c r="J2" s="92"/>
      <c r="K2" s="92"/>
    </row>
    <row r="3" spans="1:11" ht="30" customHeight="1" x14ac:dyDescent="0.25">
      <c r="A3" s="90" t="s">
        <v>154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ht="27.75" customHeight="1" x14ac:dyDescent="0.25">
      <c r="A5" s="100" t="s">
        <v>63</v>
      </c>
      <c r="B5" s="100" t="s">
        <v>62</v>
      </c>
      <c r="C5" s="99" t="s">
        <v>14</v>
      </c>
      <c r="D5" s="99"/>
      <c r="E5" s="99"/>
      <c r="F5" s="99" t="s">
        <v>64</v>
      </c>
      <c r="G5" s="99"/>
      <c r="H5" s="96" t="s">
        <v>65</v>
      </c>
      <c r="I5" s="97"/>
      <c r="J5" s="98"/>
      <c r="K5" s="94" t="s">
        <v>152</v>
      </c>
    </row>
    <row r="6" spans="1:11" ht="18" customHeight="1" x14ac:dyDescent="0.25">
      <c r="A6" s="101"/>
      <c r="B6" s="101"/>
      <c r="C6" s="8" t="s">
        <v>126</v>
      </c>
      <c r="D6" s="8" t="s">
        <v>136</v>
      </c>
      <c r="E6" s="8" t="s">
        <v>142</v>
      </c>
      <c r="F6" s="40" t="s">
        <v>137</v>
      </c>
      <c r="G6" s="36" t="s">
        <v>143</v>
      </c>
      <c r="H6" s="8" t="s">
        <v>126</v>
      </c>
      <c r="I6" s="8" t="s">
        <v>136</v>
      </c>
      <c r="J6" s="8" t="s">
        <v>142</v>
      </c>
      <c r="K6" s="95"/>
    </row>
    <row r="7" spans="1:11" x14ac:dyDescent="0.25">
      <c r="A7" s="13" t="s">
        <v>66</v>
      </c>
      <c r="B7" s="13"/>
      <c r="C7" s="32">
        <f>C8+C12+C21+C26+C29+C34+C24+C36</f>
        <v>23418.5</v>
      </c>
      <c r="D7" s="32">
        <f>D8+D12+D21+D26+D29+D34+D24+D36+0.2</f>
        <v>11618.2</v>
      </c>
      <c r="E7" s="32">
        <f>E8+E12+E21+E26+E29+E34+E24+E36</f>
        <v>13956.798239999998</v>
      </c>
      <c r="F7" s="32">
        <f>D7/C7*100</f>
        <v>49.611204816704749</v>
      </c>
      <c r="G7" s="33">
        <f>E7/D7*100</f>
        <v>120.12874834311683</v>
      </c>
      <c r="H7" s="33">
        <f>H8+H12+H21+H24+H26+H29+H34</f>
        <v>96.284561351068604</v>
      </c>
      <c r="I7" s="33">
        <f>I8+I12+I21+I24+I26+I29+I34</f>
        <v>94.556816030021864</v>
      </c>
      <c r="J7" s="33">
        <f>J8+J12+J21+J24+J26+J29+J34</f>
        <v>94.574952958551918</v>
      </c>
      <c r="K7" s="33">
        <f>E7-D7</f>
        <v>2338.5982399999975</v>
      </c>
    </row>
    <row r="8" spans="1:11" x14ac:dyDescent="0.25">
      <c r="A8" s="13" t="s">
        <v>67</v>
      </c>
      <c r="B8" s="14">
        <v>210</v>
      </c>
      <c r="C8" s="32">
        <f>SUM(C9:C11)</f>
        <v>6488.8000000000011</v>
      </c>
      <c r="D8" s="32">
        <f>SUM(D9:D11)</f>
        <v>7326.1</v>
      </c>
      <c r="E8" s="32">
        <f>SUM(E9:E11)</f>
        <v>8050.5572300000003</v>
      </c>
      <c r="F8" s="32">
        <f>D8/C8*100</f>
        <v>112.90377265441991</v>
      </c>
      <c r="G8" s="33">
        <f>E8/D8*100</f>
        <v>109.88871609724139</v>
      </c>
      <c r="H8" s="33">
        <f>C8/C7*100</f>
        <v>27.708008625659208</v>
      </c>
      <c r="I8" s="33">
        <f>D8/D7*100</f>
        <v>63.057100067136041</v>
      </c>
      <c r="J8" s="33">
        <f>E8/E7*100</f>
        <v>57.681977567943989</v>
      </c>
      <c r="K8" s="34">
        <f t="shared" ref="K8:K38" si="0">E8-D8</f>
        <v>724.45722999999998</v>
      </c>
    </row>
    <row r="9" spans="1:11" x14ac:dyDescent="0.25">
      <c r="A9" s="15" t="s">
        <v>68</v>
      </c>
      <c r="B9" s="2">
        <v>211</v>
      </c>
      <c r="C9" s="34">
        <v>4977.6000000000004</v>
      </c>
      <c r="D9" s="34">
        <v>5628.3</v>
      </c>
      <c r="E9" s="34">
        <v>6181.9118200000003</v>
      </c>
      <c r="F9" s="35">
        <f>D9/C9*100</f>
        <v>113.07256509161041</v>
      </c>
      <c r="G9" s="34">
        <f t="shared" ref="G9:G11" si="1">E9/D9*100</f>
        <v>109.83621733027735</v>
      </c>
      <c r="H9" s="34"/>
      <c r="I9" s="34"/>
      <c r="J9" s="34"/>
      <c r="K9" s="34">
        <f t="shared" si="0"/>
        <v>553.61182000000008</v>
      </c>
    </row>
    <row r="10" spans="1:11" x14ac:dyDescent="0.25">
      <c r="A10" s="15" t="s">
        <v>69</v>
      </c>
      <c r="B10" s="2">
        <v>212</v>
      </c>
      <c r="C10" s="34">
        <v>12.3</v>
      </c>
      <c r="D10" s="34">
        <v>3.6</v>
      </c>
      <c r="E10" s="34">
        <v>1.8</v>
      </c>
      <c r="F10" s="35">
        <f>D10/C10*100</f>
        <v>29.268292682926827</v>
      </c>
      <c r="G10" s="34">
        <f t="shared" si="1"/>
        <v>50</v>
      </c>
      <c r="H10" s="34"/>
      <c r="I10" s="34"/>
      <c r="J10" s="34"/>
      <c r="K10" s="34">
        <f t="shared" si="0"/>
        <v>-1.8</v>
      </c>
    </row>
    <row r="11" spans="1:11" x14ac:dyDescent="0.25">
      <c r="A11" s="15" t="s">
        <v>70</v>
      </c>
      <c r="B11" s="2">
        <v>213</v>
      </c>
      <c r="C11" s="34">
        <v>1498.9</v>
      </c>
      <c r="D11" s="34">
        <v>1694.2</v>
      </c>
      <c r="E11" s="34">
        <v>1866.8454099999999</v>
      </c>
      <c r="F11" s="35">
        <f>D11/C11*100</f>
        <v>113.02955500700513</v>
      </c>
      <c r="G11" s="34">
        <f t="shared" si="1"/>
        <v>110.19037953016171</v>
      </c>
      <c r="H11" s="34"/>
      <c r="I11" s="34"/>
      <c r="J11" s="34"/>
      <c r="K11" s="34">
        <f t="shared" si="0"/>
        <v>172.64540999999986</v>
      </c>
    </row>
    <row r="12" spans="1:11" x14ac:dyDescent="0.25">
      <c r="A12" s="16" t="s">
        <v>71</v>
      </c>
      <c r="B12" s="4">
        <v>220</v>
      </c>
      <c r="C12" s="33">
        <f>SUM(C13:C19)</f>
        <v>3018.9</v>
      </c>
      <c r="D12" s="33">
        <f>SUM(D13:D19)</f>
        <v>3163.9</v>
      </c>
      <c r="E12" s="33">
        <f>SUM(E13:E20)</f>
        <v>4661.1151599999994</v>
      </c>
      <c r="F12" s="32">
        <f>D12/C12*100</f>
        <v>104.8030739673391</v>
      </c>
      <c r="G12" s="33">
        <f>E12/D12*100</f>
        <v>147.32182306646857</v>
      </c>
      <c r="H12" s="33">
        <f>C12*100/C7</f>
        <v>12.891090377265837</v>
      </c>
      <c r="I12" s="33">
        <f>D12*100/D7</f>
        <v>27.232273501919401</v>
      </c>
      <c r="J12" s="33">
        <f>E12*100/E7</f>
        <v>33.39673670026486</v>
      </c>
      <c r="K12" s="33">
        <f t="shared" si="0"/>
        <v>1497.2151599999993</v>
      </c>
    </row>
    <row r="13" spans="1:11" x14ac:dyDescent="0.25">
      <c r="A13" s="15" t="s">
        <v>72</v>
      </c>
      <c r="B13" s="2">
        <v>221</v>
      </c>
      <c r="C13" s="34">
        <v>179.3</v>
      </c>
      <c r="D13" s="34">
        <v>179.3</v>
      </c>
      <c r="E13" s="34">
        <v>148.5496</v>
      </c>
      <c r="F13" s="35">
        <f t="shared" ref="F13:F23" si="2">D13/C13*100</f>
        <v>100</v>
      </c>
      <c r="G13" s="34">
        <f t="shared" ref="G13:G23" si="3">E13/D13*100</f>
        <v>82.849749023982142</v>
      </c>
      <c r="H13" s="34"/>
      <c r="I13" s="34"/>
      <c r="J13" s="34"/>
      <c r="K13" s="34">
        <f t="shared" si="0"/>
        <v>-30.750400000000013</v>
      </c>
    </row>
    <row r="14" spans="1:11" x14ac:dyDescent="0.25">
      <c r="A14" s="15" t="s">
        <v>73</v>
      </c>
      <c r="B14" s="2">
        <v>222</v>
      </c>
      <c r="C14" s="34">
        <v>2.5</v>
      </c>
      <c r="D14" s="34">
        <v>0</v>
      </c>
      <c r="E14" s="34">
        <v>0</v>
      </c>
      <c r="F14" s="35">
        <f t="shared" si="2"/>
        <v>0</v>
      </c>
      <c r="G14" s="34" t="e">
        <f t="shared" si="3"/>
        <v>#DIV/0!</v>
      </c>
      <c r="H14" s="34"/>
      <c r="I14" s="34"/>
      <c r="J14" s="34"/>
      <c r="K14" s="34">
        <f t="shared" si="0"/>
        <v>0</v>
      </c>
    </row>
    <row r="15" spans="1:11" x14ac:dyDescent="0.25">
      <c r="A15" s="15" t="s">
        <v>74</v>
      </c>
      <c r="B15" s="2">
        <v>223</v>
      </c>
      <c r="C15" s="34">
        <v>1093.4000000000001</v>
      </c>
      <c r="D15" s="34">
        <v>1097.4000000000001</v>
      </c>
      <c r="E15" s="34">
        <v>935.66720999999995</v>
      </c>
      <c r="F15" s="35">
        <f t="shared" si="2"/>
        <v>100.36583135174683</v>
      </c>
      <c r="G15" s="34">
        <f t="shared" si="3"/>
        <v>85.262184253690535</v>
      </c>
      <c r="H15" s="34"/>
      <c r="I15" s="34"/>
      <c r="J15" s="34"/>
      <c r="K15" s="34">
        <f t="shared" si="0"/>
        <v>-161.73279000000014</v>
      </c>
    </row>
    <row r="16" spans="1:11" x14ac:dyDescent="0.25">
      <c r="A16" s="15" t="s">
        <v>75</v>
      </c>
      <c r="B16" s="2">
        <v>224</v>
      </c>
      <c r="C16" s="34">
        <v>0</v>
      </c>
      <c r="D16" s="34">
        <v>0</v>
      </c>
      <c r="E16" s="34">
        <v>0.95040000000000002</v>
      </c>
      <c r="F16" s="35" t="e">
        <f t="shared" si="2"/>
        <v>#DIV/0!</v>
      </c>
      <c r="G16" s="34" t="e">
        <f t="shared" si="3"/>
        <v>#DIV/0!</v>
      </c>
      <c r="H16" s="34"/>
      <c r="I16" s="34"/>
      <c r="J16" s="34"/>
      <c r="K16" s="34">
        <f t="shared" si="0"/>
        <v>0.95040000000000002</v>
      </c>
    </row>
    <row r="17" spans="1:11" x14ac:dyDescent="0.25">
      <c r="A17" s="15" t="s">
        <v>76</v>
      </c>
      <c r="B17" s="2">
        <v>225</v>
      </c>
      <c r="C17" s="34">
        <v>1407.1</v>
      </c>
      <c r="D17" s="34">
        <v>1374.8</v>
      </c>
      <c r="E17" s="34">
        <v>3262.4036500000002</v>
      </c>
      <c r="F17" s="35">
        <f t="shared" si="2"/>
        <v>97.704498614171001</v>
      </c>
      <c r="G17" s="34">
        <f t="shared" si="3"/>
        <v>237.30023639802153</v>
      </c>
      <c r="H17" s="34"/>
      <c r="I17" s="34"/>
      <c r="J17" s="34"/>
      <c r="K17" s="34">
        <f t="shared" si="0"/>
        <v>1887.6036500000002</v>
      </c>
    </row>
    <row r="18" spans="1:11" x14ac:dyDescent="0.25">
      <c r="A18" s="15" t="s">
        <v>77</v>
      </c>
      <c r="B18" s="2">
        <v>226</v>
      </c>
      <c r="C18" s="34">
        <v>330.4</v>
      </c>
      <c r="D18" s="34">
        <v>505.9</v>
      </c>
      <c r="E18" s="34">
        <v>307.00425000000001</v>
      </c>
      <c r="F18" s="35">
        <f t="shared" si="2"/>
        <v>153.11743341404357</v>
      </c>
      <c r="G18" s="34">
        <f t="shared" si="3"/>
        <v>60.684769717335449</v>
      </c>
      <c r="H18" s="34"/>
      <c r="I18" s="34"/>
      <c r="J18" s="34"/>
      <c r="K18" s="34">
        <f t="shared" si="0"/>
        <v>-198.89574999999996</v>
      </c>
    </row>
    <row r="19" spans="1:11" ht="12" customHeight="1" x14ac:dyDescent="0.25">
      <c r="A19" s="46" t="s">
        <v>111</v>
      </c>
      <c r="B19" s="2">
        <v>227</v>
      </c>
      <c r="C19" s="34">
        <v>6.2</v>
      </c>
      <c r="D19" s="34">
        <v>6.5</v>
      </c>
      <c r="E19" s="34">
        <v>6.5400499999999999</v>
      </c>
      <c r="F19" s="35">
        <f t="shared" si="2"/>
        <v>104.83870967741935</v>
      </c>
      <c r="G19" s="34">
        <f t="shared" si="3"/>
        <v>100.61615384615385</v>
      </c>
      <c r="H19" s="34"/>
      <c r="I19" s="34"/>
      <c r="J19" s="34"/>
      <c r="K19" s="34">
        <f t="shared" si="0"/>
        <v>4.0049999999999919E-2</v>
      </c>
    </row>
    <row r="20" spans="1:11" hidden="1" x14ac:dyDescent="0.25">
      <c r="A20" s="46"/>
      <c r="B20" s="2"/>
      <c r="C20" s="34"/>
      <c r="D20" s="34"/>
      <c r="E20" s="34"/>
      <c r="F20" s="32" t="e">
        <f t="shared" si="2"/>
        <v>#DIV/0!</v>
      </c>
      <c r="G20" s="33" t="e">
        <f t="shared" si="3"/>
        <v>#DIV/0!</v>
      </c>
      <c r="H20" s="34"/>
      <c r="I20" s="34"/>
      <c r="J20" s="34"/>
      <c r="K20" s="34"/>
    </row>
    <row r="21" spans="1:11" ht="15" hidden="1" customHeight="1" x14ac:dyDescent="0.25">
      <c r="A21" s="47" t="s">
        <v>112</v>
      </c>
      <c r="B21" s="4">
        <v>240</v>
      </c>
      <c r="C21" s="33">
        <f>SUM(C22:C23)</f>
        <v>0</v>
      </c>
      <c r="D21" s="33">
        <f>SUM(D22:D23)</f>
        <v>0</v>
      </c>
      <c r="E21" s="33">
        <f>SUM(E22:E23)</f>
        <v>0</v>
      </c>
      <c r="F21" s="32" t="e">
        <f t="shared" si="2"/>
        <v>#DIV/0!</v>
      </c>
      <c r="G21" s="33" t="e">
        <f t="shared" si="3"/>
        <v>#DIV/0!</v>
      </c>
      <c r="H21" s="33">
        <f>C21*100/C7</f>
        <v>0</v>
      </c>
      <c r="I21" s="33">
        <f>D21*100/D7</f>
        <v>0</v>
      </c>
      <c r="J21" s="33">
        <f>E21*100/E7</f>
        <v>0</v>
      </c>
      <c r="K21" s="34">
        <f t="shared" si="0"/>
        <v>0</v>
      </c>
    </row>
    <row r="22" spans="1:11" ht="15.6" hidden="1" customHeight="1" x14ac:dyDescent="0.25">
      <c r="A22" s="46" t="s">
        <v>113</v>
      </c>
      <c r="B22" s="2">
        <v>244</v>
      </c>
      <c r="C22" s="34"/>
      <c r="D22" s="34"/>
      <c r="E22" s="34"/>
      <c r="F22" s="32" t="e">
        <f t="shared" si="2"/>
        <v>#DIV/0!</v>
      </c>
      <c r="G22" s="33" t="e">
        <f t="shared" si="3"/>
        <v>#DIV/0!</v>
      </c>
      <c r="H22" s="34"/>
      <c r="I22" s="34"/>
      <c r="J22" s="34"/>
      <c r="K22" s="34">
        <f t="shared" si="0"/>
        <v>0</v>
      </c>
    </row>
    <row r="23" spans="1:11" ht="14.4" hidden="1" customHeight="1" x14ac:dyDescent="0.25">
      <c r="A23" s="46" t="s">
        <v>114</v>
      </c>
      <c r="B23" s="2">
        <v>245</v>
      </c>
      <c r="C23" s="34"/>
      <c r="D23" s="34"/>
      <c r="E23" s="34"/>
      <c r="F23" s="32" t="e">
        <f t="shared" si="2"/>
        <v>#DIV/0!</v>
      </c>
      <c r="G23" s="33" t="e">
        <f t="shared" si="3"/>
        <v>#DIV/0!</v>
      </c>
      <c r="H23" s="34"/>
      <c r="I23" s="34"/>
      <c r="J23" s="34"/>
      <c r="K23" s="34">
        <f t="shared" si="0"/>
        <v>0</v>
      </c>
    </row>
    <row r="24" spans="1:11" x14ac:dyDescent="0.25">
      <c r="A24" s="47" t="s">
        <v>78</v>
      </c>
      <c r="B24" s="4">
        <v>250</v>
      </c>
      <c r="C24" s="33">
        <f>C25</f>
        <v>30</v>
      </c>
      <c r="D24" s="33">
        <f>D25</f>
        <v>42</v>
      </c>
      <c r="E24" s="33">
        <f>E25</f>
        <v>42</v>
      </c>
      <c r="F24" s="32">
        <f>D24/C24*100</f>
        <v>140</v>
      </c>
      <c r="G24" s="33">
        <f>E24/D24*100</f>
        <v>100</v>
      </c>
      <c r="H24" s="33">
        <f>C24*100/C7</f>
        <v>0.1281038495206781</v>
      </c>
      <c r="I24" s="33">
        <f>D24*100/D7</f>
        <v>0.36150178168735259</v>
      </c>
      <c r="J24" s="33">
        <f>E24*100/E7</f>
        <v>0.30092861756522754</v>
      </c>
      <c r="K24" s="33">
        <f t="shared" si="0"/>
        <v>0</v>
      </c>
    </row>
    <row r="25" spans="1:11" x14ac:dyDescent="0.25">
      <c r="A25" s="46" t="s">
        <v>79</v>
      </c>
      <c r="B25" s="2">
        <v>251</v>
      </c>
      <c r="C25" s="34">
        <v>30</v>
      </c>
      <c r="D25" s="34">
        <v>42</v>
      </c>
      <c r="E25" s="34">
        <v>42</v>
      </c>
      <c r="F25" s="35">
        <f>D25/C25*100</f>
        <v>140</v>
      </c>
      <c r="G25" s="34">
        <f>E25/D25*100</f>
        <v>100</v>
      </c>
      <c r="H25" s="34"/>
      <c r="I25" s="34"/>
      <c r="J25" s="34"/>
      <c r="K25" s="34">
        <f t="shared" si="0"/>
        <v>0</v>
      </c>
    </row>
    <row r="26" spans="1:11" x14ac:dyDescent="0.25">
      <c r="A26" s="47" t="s">
        <v>80</v>
      </c>
      <c r="B26" s="4">
        <v>260</v>
      </c>
      <c r="C26" s="33">
        <f>C27+C28</f>
        <v>135.80000000000001</v>
      </c>
      <c r="D26" s="33">
        <f>D27+D28</f>
        <v>120.9</v>
      </c>
      <c r="E26" s="33">
        <f>E27+E28</f>
        <v>143.72656000000001</v>
      </c>
      <c r="F26" s="32">
        <f t="shared" ref="F26:F36" si="4">D26/C26*100</f>
        <v>89.027982326951388</v>
      </c>
      <c r="G26" s="33">
        <f>E26/D26*100</f>
        <v>118.88052936311</v>
      </c>
      <c r="H26" s="33">
        <f>C26*100/C7</f>
        <v>0.57988342549693628</v>
      </c>
      <c r="I26" s="33">
        <f>D26*100/D7</f>
        <v>1.0406087001428792</v>
      </c>
      <c r="J26" s="33">
        <f>E26*100/E7</f>
        <v>1.029796071623946</v>
      </c>
      <c r="K26" s="33">
        <f t="shared" si="0"/>
        <v>22.826560000000001</v>
      </c>
    </row>
    <row r="27" spans="1:11" ht="24" x14ac:dyDescent="0.25">
      <c r="A27" s="46" t="s">
        <v>115</v>
      </c>
      <c r="B27" s="2">
        <v>264</v>
      </c>
      <c r="C27" s="34">
        <v>104.2</v>
      </c>
      <c r="D27" s="34">
        <v>113.5</v>
      </c>
      <c r="E27" s="34">
        <v>122.0232</v>
      </c>
      <c r="F27" s="35">
        <f t="shared" ref="F27:F28" si="5">D27/C27*100</f>
        <v>108.92514395393474</v>
      </c>
      <c r="G27" s="34">
        <f t="shared" ref="G27:G28" si="6">E27/D27*100</f>
        <v>107.50942731277533</v>
      </c>
      <c r="H27" s="34"/>
      <c r="I27" s="34"/>
      <c r="J27" s="34"/>
      <c r="K27" s="34">
        <f t="shared" si="0"/>
        <v>8.5232000000000028</v>
      </c>
    </row>
    <row r="28" spans="1:11" x14ac:dyDescent="0.25">
      <c r="A28" s="46" t="s">
        <v>116</v>
      </c>
      <c r="B28" s="2">
        <v>266</v>
      </c>
      <c r="C28" s="34">
        <v>31.6</v>
      </c>
      <c r="D28" s="34">
        <v>7.4</v>
      </c>
      <c r="E28" s="34">
        <v>21.70336</v>
      </c>
      <c r="F28" s="35">
        <f t="shared" si="5"/>
        <v>23.417721518987342</v>
      </c>
      <c r="G28" s="34">
        <f t="shared" si="6"/>
        <v>293.28864864864863</v>
      </c>
      <c r="H28" s="34"/>
      <c r="I28" s="34"/>
      <c r="J28" s="34"/>
      <c r="K28" s="34">
        <f t="shared" si="0"/>
        <v>14.30336</v>
      </c>
    </row>
    <row r="29" spans="1:11" x14ac:dyDescent="0.25">
      <c r="A29" s="47" t="s">
        <v>81</v>
      </c>
      <c r="B29" s="4">
        <v>290</v>
      </c>
      <c r="C29" s="33">
        <f>C30+C31+C32+C33</f>
        <v>35</v>
      </c>
      <c r="D29" s="33">
        <f>D30+D31+D32+D33</f>
        <v>83.5</v>
      </c>
      <c r="E29" s="33">
        <f>E30+E31+E32+E33</f>
        <v>12.29242</v>
      </c>
      <c r="F29" s="32">
        <f t="shared" si="4"/>
        <v>238.57142857142856</v>
      </c>
      <c r="G29" s="33">
        <f>E29/D29*100</f>
        <v>14.72146107784431</v>
      </c>
      <c r="H29" s="33">
        <f>C29*100/C7</f>
        <v>0.14945449110745779</v>
      </c>
      <c r="I29" s="33">
        <f>D29*100/D7</f>
        <v>0.71869997073557002</v>
      </c>
      <c r="J29" s="33">
        <f>E29*100/E7</f>
        <v>8.8074784693598904E-2</v>
      </c>
      <c r="K29" s="33">
        <f t="shared" si="0"/>
        <v>-71.207580000000007</v>
      </c>
    </row>
    <row r="30" spans="1:11" x14ac:dyDescent="0.25">
      <c r="A30" s="48" t="s">
        <v>117</v>
      </c>
      <c r="B30" s="2">
        <v>291</v>
      </c>
      <c r="C30" s="34">
        <v>30</v>
      </c>
      <c r="D30" s="34">
        <v>78.5</v>
      </c>
      <c r="E30" s="34">
        <v>2.2924199999999999</v>
      </c>
      <c r="F30" s="35">
        <f t="shared" ref="F30:F33" si="7">D30/C30*100</f>
        <v>261.66666666666669</v>
      </c>
      <c r="G30" s="34">
        <f t="shared" ref="G30:G33" si="8">E30/D30*100</f>
        <v>2.9202802547770701</v>
      </c>
      <c r="H30" s="34"/>
      <c r="I30" s="34"/>
      <c r="J30" s="34"/>
      <c r="K30" s="34">
        <f t="shared" si="0"/>
        <v>-76.207580000000007</v>
      </c>
    </row>
    <row r="31" spans="1:11" ht="21.75" customHeight="1" x14ac:dyDescent="0.25">
      <c r="A31" s="48" t="s">
        <v>118</v>
      </c>
      <c r="B31" s="2">
        <v>292</v>
      </c>
      <c r="C31" s="34">
        <v>5</v>
      </c>
      <c r="D31" s="34">
        <v>0</v>
      </c>
      <c r="E31" s="34">
        <v>0</v>
      </c>
      <c r="F31" s="35">
        <f t="shared" si="7"/>
        <v>0</v>
      </c>
      <c r="G31" s="34" t="e">
        <f t="shared" si="8"/>
        <v>#DIV/0!</v>
      </c>
      <c r="H31" s="34"/>
      <c r="I31" s="34"/>
      <c r="J31" s="34"/>
      <c r="K31" s="34">
        <f t="shared" si="0"/>
        <v>0</v>
      </c>
    </row>
    <row r="32" spans="1:11" hidden="1" x14ac:dyDescent="0.25">
      <c r="A32" s="48" t="s">
        <v>119</v>
      </c>
      <c r="B32" s="2">
        <v>296</v>
      </c>
      <c r="C32" s="34"/>
      <c r="D32" s="34"/>
      <c r="E32" s="34"/>
      <c r="F32" s="35" t="e">
        <f t="shared" si="7"/>
        <v>#DIV/0!</v>
      </c>
      <c r="G32" s="34" t="e">
        <f t="shared" si="8"/>
        <v>#DIV/0!</v>
      </c>
      <c r="H32" s="34"/>
      <c r="I32" s="34"/>
      <c r="J32" s="34"/>
      <c r="K32" s="34">
        <f t="shared" si="0"/>
        <v>0</v>
      </c>
    </row>
    <row r="33" spans="1:11" ht="12.6" customHeight="1" x14ac:dyDescent="0.25">
      <c r="A33" s="48" t="s">
        <v>120</v>
      </c>
      <c r="B33" s="2">
        <v>297</v>
      </c>
      <c r="C33" s="34">
        <v>0</v>
      </c>
      <c r="D33" s="34">
        <v>5</v>
      </c>
      <c r="E33" s="34">
        <v>10</v>
      </c>
      <c r="F33" s="35" t="e">
        <f t="shared" si="7"/>
        <v>#DIV/0!</v>
      </c>
      <c r="G33" s="34">
        <f t="shared" si="8"/>
        <v>200</v>
      </c>
      <c r="H33" s="34"/>
      <c r="I33" s="34"/>
      <c r="J33" s="34"/>
      <c r="K33" s="34">
        <f t="shared" si="0"/>
        <v>5</v>
      </c>
    </row>
    <row r="34" spans="1:11" x14ac:dyDescent="0.25">
      <c r="A34" s="47" t="s">
        <v>82</v>
      </c>
      <c r="B34" s="4">
        <v>300</v>
      </c>
      <c r="C34" s="33">
        <f>C35+C37+C38</f>
        <v>12839.9</v>
      </c>
      <c r="D34" s="33">
        <f>D35+D37+D38</f>
        <v>249.4</v>
      </c>
      <c r="E34" s="33">
        <f>E35+E37+E38</f>
        <v>289.94400000000002</v>
      </c>
      <c r="F34" s="32">
        <f t="shared" si="4"/>
        <v>1.942382728837452</v>
      </c>
      <c r="G34" s="33">
        <f>E34/D34*100</f>
        <v>116.25661587810747</v>
      </c>
      <c r="H34" s="33">
        <f>C34*100/C7</f>
        <v>54.828020582018489</v>
      </c>
      <c r="I34" s="33">
        <f>D34*100/D7</f>
        <v>2.1466320084006125</v>
      </c>
      <c r="J34" s="33">
        <f>E34*100/E7</f>
        <v>2.0774392164602937</v>
      </c>
      <c r="K34" s="33">
        <f t="shared" si="0"/>
        <v>40.544000000000011</v>
      </c>
    </row>
    <row r="35" spans="1:11" x14ac:dyDescent="0.25">
      <c r="A35" s="46" t="s">
        <v>83</v>
      </c>
      <c r="B35" s="2">
        <v>310</v>
      </c>
      <c r="C35" s="34">
        <v>12722.9</v>
      </c>
      <c r="D35" s="34">
        <v>249.4</v>
      </c>
      <c r="E35" s="34">
        <v>289.94400000000002</v>
      </c>
      <c r="F35" s="35">
        <f t="shared" si="4"/>
        <v>1.9602449127164405</v>
      </c>
      <c r="G35" s="34">
        <f>E35/D35*100</f>
        <v>116.25661587810747</v>
      </c>
      <c r="H35" s="34">
        <f>C35/C7*100</f>
        <v>54.328415568887841</v>
      </c>
      <c r="I35" s="34">
        <f>D35/D7*100</f>
        <v>2.146632008400613</v>
      </c>
      <c r="J35" s="34">
        <f>E35/E7*100</f>
        <v>2.0774392164602937</v>
      </c>
      <c r="K35" s="34">
        <f t="shared" si="0"/>
        <v>40.544000000000011</v>
      </c>
    </row>
    <row r="36" spans="1:11" x14ac:dyDescent="0.25">
      <c r="A36" s="16" t="s">
        <v>84</v>
      </c>
      <c r="B36" s="4">
        <v>340</v>
      </c>
      <c r="C36" s="33">
        <v>870.1</v>
      </c>
      <c r="D36" s="33">
        <v>632.20000000000005</v>
      </c>
      <c r="E36" s="33">
        <v>757.16287</v>
      </c>
      <c r="F36" s="32">
        <f t="shared" si="4"/>
        <v>72.658315136191248</v>
      </c>
      <c r="G36" s="33">
        <f>E36/D36*100</f>
        <v>119.76635083834228</v>
      </c>
      <c r="H36" s="33">
        <f>C36/C7*100</f>
        <v>3.7154386489314004</v>
      </c>
      <c r="I36" s="33">
        <f>D36/D7*100</f>
        <v>5.4414625329224835</v>
      </c>
      <c r="J36" s="33">
        <f>E36/E7*100</f>
        <v>5.4250470414480976</v>
      </c>
      <c r="K36" s="33">
        <f t="shared" si="0"/>
        <v>124.96286999999995</v>
      </c>
    </row>
    <row r="37" spans="1:11" x14ac:dyDescent="0.25">
      <c r="A37" s="15" t="s">
        <v>135</v>
      </c>
      <c r="B37" s="2">
        <v>330</v>
      </c>
      <c r="C37" s="34">
        <v>10</v>
      </c>
      <c r="D37" s="34">
        <v>0</v>
      </c>
      <c r="E37" s="34">
        <v>0</v>
      </c>
      <c r="F37" s="35"/>
      <c r="G37" s="34"/>
      <c r="H37" s="33"/>
      <c r="I37" s="33"/>
      <c r="J37" s="33"/>
      <c r="K37" s="34">
        <f t="shared" si="0"/>
        <v>0</v>
      </c>
    </row>
    <row r="38" spans="1:11" x14ac:dyDescent="0.25">
      <c r="A38" s="46" t="s">
        <v>134</v>
      </c>
      <c r="B38" s="2">
        <v>228</v>
      </c>
      <c r="C38" s="3">
        <v>107</v>
      </c>
      <c r="D38" s="3">
        <v>0</v>
      </c>
      <c r="E38" s="3">
        <v>0</v>
      </c>
      <c r="F38" s="3"/>
      <c r="G38" s="3"/>
      <c r="H38" s="3"/>
      <c r="I38" s="3"/>
      <c r="J38" s="3"/>
      <c r="K38" s="3">
        <f t="shared" si="0"/>
        <v>0</v>
      </c>
    </row>
  </sheetData>
  <mergeCells count="10">
    <mergeCell ref="C2:K2"/>
    <mergeCell ref="A1:K1"/>
    <mergeCell ref="A3:K3"/>
    <mergeCell ref="K5:K6"/>
    <mergeCell ref="H5:J5"/>
    <mergeCell ref="C5:E5"/>
    <mergeCell ref="F5:G5"/>
    <mergeCell ref="A5:A6"/>
    <mergeCell ref="B5:B6"/>
    <mergeCell ref="A4:K4"/>
  </mergeCells>
  <pageMargins left="0.31496062992125984" right="0.31496062992125984" top="1.1811023622047245" bottom="0.15748031496062992" header="0.11811023622047245" footer="0.11811023622047245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25" zoomScaleNormal="125" workbookViewId="0">
      <selection activeCell="E12" sqref="E12"/>
    </sheetView>
  </sheetViews>
  <sheetFormatPr defaultRowHeight="13.2" x14ac:dyDescent="0.25"/>
  <cols>
    <col min="1" max="1" width="25.33203125" customWidth="1"/>
    <col min="6" max="6" width="11.44140625" customWidth="1"/>
    <col min="7" max="7" width="11" customWidth="1"/>
    <col min="8" max="8" width="18.44140625" customWidth="1"/>
  </cols>
  <sheetData>
    <row r="1" spans="1:8" x14ac:dyDescent="0.25">
      <c r="A1" s="93" t="s">
        <v>121</v>
      </c>
      <c r="B1" s="93"/>
      <c r="C1" s="93"/>
      <c r="D1" s="93"/>
      <c r="E1" s="93"/>
      <c r="F1" s="93"/>
      <c r="G1" s="93"/>
      <c r="H1" s="93"/>
    </row>
    <row r="2" spans="1:8" ht="40.200000000000003" customHeight="1" x14ac:dyDescent="0.25">
      <c r="A2" s="31"/>
      <c r="B2" s="31"/>
      <c r="C2" s="31"/>
      <c r="D2" s="31"/>
      <c r="E2" s="113" t="s">
        <v>139</v>
      </c>
      <c r="F2" s="113"/>
      <c r="G2" s="113"/>
      <c r="H2" s="113"/>
    </row>
    <row r="3" spans="1:8" ht="33.75" customHeight="1" x14ac:dyDescent="0.25">
      <c r="A3" s="104" t="s">
        <v>140</v>
      </c>
      <c r="B3" s="104"/>
      <c r="C3" s="104"/>
      <c r="D3" s="104"/>
      <c r="E3" s="104"/>
      <c r="F3" s="104"/>
      <c r="G3" s="104"/>
      <c r="H3" s="104"/>
    </row>
    <row r="4" spans="1:8" ht="14.25" customHeight="1" x14ac:dyDescent="0.25">
      <c r="A4" s="103" t="s">
        <v>7</v>
      </c>
      <c r="B4" s="103"/>
      <c r="C4" s="103"/>
      <c r="D4" s="103"/>
      <c r="E4" s="103"/>
      <c r="F4" s="103"/>
      <c r="G4" s="103"/>
      <c r="H4" s="103"/>
    </row>
    <row r="5" spans="1:8" ht="12.75" customHeight="1" x14ac:dyDescent="0.25">
      <c r="A5" s="105" t="s">
        <v>17</v>
      </c>
      <c r="B5" s="106" t="s">
        <v>141</v>
      </c>
      <c r="C5" s="108" t="s">
        <v>6</v>
      </c>
      <c r="D5" s="109"/>
      <c r="E5" s="110"/>
      <c r="F5" s="105" t="s">
        <v>85</v>
      </c>
      <c r="G5" s="105"/>
      <c r="H5" s="111" t="s">
        <v>144</v>
      </c>
    </row>
    <row r="6" spans="1:8" ht="23.25" customHeight="1" x14ac:dyDescent="0.25">
      <c r="A6" s="105"/>
      <c r="B6" s="107"/>
      <c r="C6" s="8" t="s">
        <v>126</v>
      </c>
      <c r="D6" s="8" t="s">
        <v>136</v>
      </c>
      <c r="E6" s="8" t="s">
        <v>142</v>
      </c>
      <c r="F6" s="37" t="s">
        <v>137</v>
      </c>
      <c r="G6" s="36" t="s">
        <v>143</v>
      </c>
      <c r="H6" s="112"/>
    </row>
    <row r="7" spans="1:8" ht="20.399999999999999" x14ac:dyDescent="0.25">
      <c r="A7" s="10" t="s">
        <v>86</v>
      </c>
      <c r="B7" s="41">
        <f>B8</f>
        <v>1661.8772100000006</v>
      </c>
      <c r="C7" s="41">
        <f>C8</f>
        <v>-94</v>
      </c>
      <c r="D7" s="41">
        <f>D8</f>
        <v>-405</v>
      </c>
      <c r="E7" s="41">
        <f>E8</f>
        <v>-339.80637000000024</v>
      </c>
      <c r="F7" s="41">
        <f>D7/C7*100</f>
        <v>430.85106382978722</v>
      </c>
      <c r="G7" s="41">
        <f>E7/D7*100</f>
        <v>83.902807407407465</v>
      </c>
      <c r="H7" s="41">
        <f>E7/B7*100</f>
        <v>-20.447140616363598</v>
      </c>
    </row>
    <row r="8" spans="1:8" ht="20.399999999999999" x14ac:dyDescent="0.25">
      <c r="A8" s="10" t="s">
        <v>87</v>
      </c>
      <c r="B8" s="42">
        <f>B9+B10</f>
        <v>1661.8772100000006</v>
      </c>
      <c r="C8" s="42">
        <f>C9+C10</f>
        <v>-94</v>
      </c>
      <c r="D8" s="42">
        <f>D9+D10</f>
        <v>-405</v>
      </c>
      <c r="E8" s="42">
        <f>E9+E10</f>
        <v>-339.80637000000024</v>
      </c>
      <c r="F8" s="41">
        <f t="shared" ref="F8:G10" si="0">D8/C8*100</f>
        <v>430.85106382978722</v>
      </c>
      <c r="G8" s="41">
        <f t="shared" si="0"/>
        <v>83.902807407407465</v>
      </c>
      <c r="H8" s="41">
        <f>E8/B8*100</f>
        <v>-20.447140616363598</v>
      </c>
    </row>
    <row r="9" spans="1:8" ht="32.4" customHeight="1" x14ac:dyDescent="0.25">
      <c r="A9" s="11" t="s">
        <v>107</v>
      </c>
      <c r="B9" s="43">
        <v>-14353.91771</v>
      </c>
      <c r="C9" s="43">
        <v>-23512.7</v>
      </c>
      <c r="D9" s="43">
        <v>-12023.1</v>
      </c>
      <c r="E9" s="43">
        <v>-14296.60461</v>
      </c>
      <c r="F9" s="43">
        <f>D9/C9*100</f>
        <v>51.134493273847745</v>
      </c>
      <c r="G9" s="43">
        <f t="shared" si="0"/>
        <v>118.90947101828979</v>
      </c>
      <c r="H9" s="43">
        <f>E9/B9*100</f>
        <v>99.600714584283338</v>
      </c>
    </row>
    <row r="10" spans="1:8" ht="30.6" x14ac:dyDescent="0.25">
      <c r="A10" s="11" t="s">
        <v>108</v>
      </c>
      <c r="B10" s="43">
        <v>16015.79492</v>
      </c>
      <c r="C10" s="43">
        <v>23418.7</v>
      </c>
      <c r="D10" s="43">
        <v>11618.1</v>
      </c>
      <c r="E10" s="43">
        <v>13956.79824</v>
      </c>
      <c r="F10" s="43">
        <f>D10/C10*100</f>
        <v>49.61035411871709</v>
      </c>
      <c r="G10" s="43">
        <f t="shared" si="0"/>
        <v>120.12978232241072</v>
      </c>
      <c r="H10" s="43">
        <f>E10/B10*100</f>
        <v>87.143962005727289</v>
      </c>
    </row>
  </sheetData>
  <mergeCells count="9">
    <mergeCell ref="A1:H1"/>
    <mergeCell ref="A4:H4"/>
    <mergeCell ref="A3:H3"/>
    <mergeCell ref="A5:A6"/>
    <mergeCell ref="B5:B6"/>
    <mergeCell ref="C5:E5"/>
    <mergeCell ref="F5:G5"/>
    <mergeCell ref="H5:H6"/>
    <mergeCell ref="E2:H2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2025-04-14T08:13:31Z</cp:lastPrinted>
  <dcterms:created xsi:type="dcterms:W3CDTF">2007-10-16T09:28:06Z</dcterms:created>
  <dcterms:modified xsi:type="dcterms:W3CDTF">2025-04-15T05:35:03Z</dcterms:modified>
</cp:coreProperties>
</file>